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10091\Desktop\2023年工作\5-4\市科协自评\定稿-以提交为准\"/>
    </mc:Choice>
  </mc:AlternateContent>
  <xr:revisionPtr revIDLastSave="0" documentId="13_ncr:1_{40DE75A6-1F7F-4DBF-B0A4-A79F9FB00112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4" r:id="rId1"/>
    <sheet name="原提交自评表-不建议使用" sheetId="1" state="hidden" r:id="rId2"/>
  </sheets>
  <definedNames>
    <definedName name="_xlnm.Print_Area" localSheetId="0">Sheet1!$A$1:$K$37</definedName>
  </definedNames>
  <calcPr calcId="191029"/>
</workbook>
</file>

<file path=xl/calcChain.xml><?xml version="1.0" encoding="utf-8"?>
<calcChain xmlns="http://schemas.openxmlformats.org/spreadsheetml/2006/main">
  <c r="I37" i="4" l="1"/>
  <c r="H37" i="4"/>
  <c r="I8" i="4"/>
  <c r="K7" i="4"/>
  <c r="I7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马骄</author>
  </authors>
  <commentList>
    <comment ref="G7" authorId="0" shapeId="0" xr:uid="{BABFA8C8-36C4-4CB3-9C71-8EE585D1C288}">
      <text>
        <r>
          <rPr>
            <b/>
            <sz val="9"/>
            <color indexed="81"/>
            <rFont val="宋体"/>
            <family val="3"/>
            <charset val="134"/>
          </rPr>
          <t>马骄:</t>
        </r>
        <r>
          <rPr>
            <sz val="9"/>
            <color indexed="81"/>
            <rFont val="宋体"/>
            <family val="3"/>
            <charset val="134"/>
          </rPr>
          <t xml:space="preserve">
国库中为145.87万元，注意核实一下，并修改得分</t>
        </r>
      </text>
    </comment>
    <comment ref="G12" authorId="0" shapeId="0" xr:uid="{28D688F2-07A3-4BD2-95A5-4B5C0D79793D}">
      <text>
        <r>
          <rPr>
            <b/>
            <sz val="9"/>
            <color indexed="81"/>
            <rFont val="宋体"/>
            <family val="3"/>
            <charset val="134"/>
          </rPr>
          <t>马骄:</t>
        </r>
        <r>
          <rPr>
            <sz val="9"/>
            <color indexed="81"/>
            <rFont val="宋体"/>
            <family val="3"/>
            <charset val="134"/>
          </rPr>
          <t xml:space="preserve">
需要补充，并体现出预期目标的完成内容</t>
        </r>
      </text>
    </comment>
    <comment ref="D13" authorId="0" shapeId="0" xr:uid="{21A5A13F-E9F8-4082-AC33-B010C165B9BE}">
      <text>
        <r>
          <rPr>
            <b/>
            <sz val="9"/>
            <color indexed="81"/>
            <rFont val="宋体"/>
            <family val="3"/>
            <charset val="134"/>
          </rPr>
          <t>马骄:</t>
        </r>
        <r>
          <rPr>
            <sz val="9"/>
            <color indexed="81"/>
            <rFont val="宋体"/>
            <family val="3"/>
            <charset val="134"/>
          </rPr>
          <t xml:space="preserve">
标黄的内容为：与年初公开绩效目标表不一致的三级指标或年度指标值，原则上，没有履行调整手续的项目，自评指标体系要与年初绩效目标表指标体系一致，年度指标值也要保持一致。需要重新回看下年初绩效目标表，并对自评表予以调整。</t>
        </r>
      </text>
    </comment>
  </commentList>
</comments>
</file>

<file path=xl/sharedStrings.xml><?xml version="1.0" encoding="utf-8"?>
<sst xmlns="http://schemas.openxmlformats.org/spreadsheetml/2006/main" count="261" uniqueCount="122">
  <si>
    <t>项目支出绩效自评表</t>
  </si>
  <si>
    <t>（2023年度）</t>
  </si>
  <si>
    <t>项目名称</t>
  </si>
  <si>
    <t>主管部门</t>
  </si>
  <si>
    <t>北京市科学技术协会</t>
  </si>
  <si>
    <t>实施单位</t>
  </si>
  <si>
    <t>人事部</t>
  </si>
  <si>
    <t>项目负责人</t>
  </si>
  <si>
    <t>吴启忠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</si>
  <si>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</si>
  <si>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</si>
  <si>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</si>
  <si>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</si>
  <si>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</si>
  <si>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</si>
  <si>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</si>
  <si>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</si>
  <si>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</si>
  <si>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</si>
  <si>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</si>
  <si>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—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</si>
  <si>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</si>
  <si>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</si>
  <si>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</si>
  <si>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</si>
  <si>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</si>
  <si>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</si>
  <si>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贯彻落实中央人才工作会议精神，推动市科协《关于加强新时代科协系统人才工作的意见》的实施，做好“十四五”时期市科协人才工作。通过开展科技奖项评审、获奖人才服务、科学传播专业职称评审及获评人员培养等工作，增强科协对科技工作者的吸引力和凝聚力，提升服务科技工作者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</si>
  <si>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</si>
  <si>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</si>
  <si>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</si>
  <si>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</si>
  <si>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</si>
  <si>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</si>
  <si>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</si>
  <si>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</si>
  <si>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产出指标</t>
  </si>
  <si>
    <t>成本指标</t>
  </si>
  <si>
    <t>科学传播获评人员培养项目预算控制数</t>
  </si>
  <si>
    <t>49.8万元</t>
  </si>
  <si>
    <r>
      <rPr>
        <b/>
        <sz val="10"/>
        <rFont val="宋体"/>
        <family val="3"/>
        <charset val="134"/>
      </rPr>
      <t>1.定量指标</t>
    </r>
    <r>
      <rPr>
        <sz val="10"/>
        <rFont val="宋体"/>
        <family val="3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family val="3"/>
        <charset val="134"/>
      </rPr>
      <t>若出现年初指标值设定偏低的情况</t>
    </r>
    <r>
      <rPr>
        <sz val="10"/>
        <rFont val="宋体"/>
        <family val="3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family val="3"/>
        <charset val="134"/>
      </rPr>
      <t>2.分级分档指标：</t>
    </r>
    <r>
      <rPr>
        <sz val="10"/>
        <rFont val="宋体"/>
        <family val="3"/>
        <charset val="134"/>
      </rPr>
      <t>若该项目不易明确设定年度完成指标的实际数量值，年度指标值设置应采用分级分档方式设置，如，完成**—**个/台/套/件等。</t>
    </r>
  </si>
  <si>
    <t>获奖人才服务项目预算控制数</t>
  </si>
  <si>
    <t>77.85万元</t>
  </si>
  <si>
    <t>奖项评审项目预算控制数</t>
  </si>
  <si>
    <t>18.19万元</t>
  </si>
  <si>
    <t>7.03万元</t>
  </si>
  <si>
    <t>包括北京市有突出贡献管理、技术人才候选人评审费0.96万，中国青年科技奖候选人评审费1.09万；茅以升基金会评审补助费4.5万。钟南山0.24万元，首都科技工作者沙龙0.24万元。</t>
  </si>
  <si>
    <t>科学传播专业职称评审项目预算控制数</t>
  </si>
  <si>
    <t>45.04万元</t>
  </si>
  <si>
    <t>21.45万元</t>
  </si>
  <si>
    <r>
      <rPr>
        <b/>
        <sz val="10"/>
        <rFont val="宋体"/>
        <family val="3"/>
        <charset val="134"/>
      </rPr>
      <t>1.定量指标：</t>
    </r>
    <r>
      <rPr>
        <sz val="10"/>
        <rFont val="宋体"/>
        <family val="3"/>
        <charset val="134"/>
      </rPr>
      <t>偏差率≤10%，扣30%；偏差率≤20%，扣60%，偏差率超过30%，扣100%，则该项指标不得分</t>
    </r>
    <r>
      <rPr>
        <b/>
        <sz val="10"/>
        <rFont val="宋体"/>
        <family val="3"/>
        <charset val="134"/>
      </rPr>
      <t xml:space="preserve">
2.定性指标：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</si>
  <si>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数量指标</t>
  </si>
  <si>
    <t>科学传播动画作品</t>
  </si>
  <si>
    <t>3期</t>
  </si>
  <si>
    <t>开展茅以升北京青年科技奖、求是等科技奖项和人才奖项评审</t>
  </si>
  <si>
    <t>6项</t>
  </si>
  <si>
    <r>
      <rPr>
        <sz val="11"/>
        <rFont val="宋体"/>
        <family val="3"/>
        <charset val="134"/>
      </rPr>
      <t>包括首都科技工作者沙龙，北京市有突出贡献管理技术人才评审，</t>
    </r>
    <r>
      <rPr>
        <sz val="11"/>
        <color theme="1"/>
        <rFont val="宋体"/>
        <family val="3"/>
        <charset val="134"/>
      </rPr>
      <t>中国青年科技奖评审，女科学家奖评审，茅以升北京青年科技奖评审，钟南山奖评审等。</t>
    </r>
  </si>
  <si>
    <t>茅以升北京青年科技奖等奖项举荐人数</t>
  </si>
  <si>
    <t>茅奖15人</t>
  </si>
  <si>
    <t>15人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</si>
  <si>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</si>
  <si>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科学传播相关微博话题</t>
  </si>
  <si>
    <t>1条</t>
  </si>
  <si>
    <t>组建科学传播职称评审初级、中级、副高级、正高级科学评委会</t>
  </si>
  <si>
    <t>4个</t>
  </si>
  <si>
    <t>举办首都科技工作者沙龙</t>
  </si>
  <si>
    <t>11期</t>
  </si>
  <si>
    <t>不超预算控制数，该项成本指标得分；超过预算控制数，该项指标不得分。</t>
  </si>
  <si>
    <t>质量指标</t>
  </si>
  <si>
    <t>评委会中具有高级职称的专家占比</t>
  </si>
  <si>
    <t>≥90%</t>
  </si>
  <si>
    <t>专家库涉密，不能提供名单。</t>
  </si>
  <si>
    <t>时效指标</t>
  </si>
  <si>
    <t>科学传播职称评审组织评审阶段</t>
  </si>
  <si>
    <t>11月</t>
  </si>
  <si>
    <t>受疫情影响，按照北京市人社局统一安排，评审延至2023年1月开展。</t>
  </si>
  <si>
    <t>科学传播职称评审工作总结阶段</t>
  </si>
  <si>
    <t>12月</t>
  </si>
  <si>
    <r>
      <rPr>
        <b/>
        <sz val="10"/>
        <rFont val="宋体"/>
        <family val="3"/>
        <charset val="134"/>
      </rPr>
      <t>定性指标：</t>
    </r>
    <r>
      <rPr>
        <sz val="10"/>
        <rFont val="宋体"/>
        <family val="3"/>
        <charset val="134"/>
      </rPr>
      <t>根据指标完成情况分为：</t>
    </r>
    <r>
      <rPr>
        <b/>
        <sz val="10"/>
        <rFont val="宋体"/>
        <family val="3"/>
        <charset val="134"/>
      </rPr>
      <t>达成预期指标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基本达成预期指标且效果较好效果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部分达成预期指标且具有一定效果、未达成预期指标且效果较差</t>
    </r>
    <r>
      <rPr>
        <sz val="10"/>
        <rFont val="宋体"/>
        <family val="3"/>
        <charset val="134"/>
      </rPr>
      <t>四档，分别按照该指标对应分值区间100-90%(含90%)、90-75%(含75%)、75-60%（含60%）、60-0%合理确定分值。</t>
    </r>
  </si>
  <si>
    <t>接到上级通知部署后，及时启动各奖项举荐工作</t>
  </si>
  <si>
    <t>≤15日</t>
  </si>
  <si>
    <t>青年北京学者、中国青年女科学家及未来女科学家计划、中国青年科技奖、高层次留学回国人才等。</t>
  </si>
  <si>
    <t>确定首都科技工作者沙龙承办单位</t>
  </si>
  <si>
    <t>2月</t>
  </si>
  <si>
    <t>受疫情影响，延迟至11月开展。</t>
  </si>
  <si>
    <t>科学传播职称评审结果确定阶段</t>
  </si>
  <si>
    <t>12月前</t>
  </si>
  <si>
    <t>接到市人力社保局通知后，及时发布科学传播职称评审报名通知</t>
  </si>
  <si>
    <t>7日</t>
  </si>
  <si>
    <t>效益指标</t>
  </si>
  <si>
    <t>开展科学传播职称评审工作，为科学传播专业技术人员提供人才评价服务，加强科普人才队伍建设。</t>
  </si>
  <si>
    <t>优良中低差</t>
  </si>
  <si>
    <t>达成预期指标</t>
  </si>
  <si>
    <t>通过奖项和人才项目推荐、评审、举荐，树立优秀科技人才典型，激励科技工作者创新创造。</t>
  </si>
  <si>
    <t>优</t>
  </si>
  <si>
    <t>组织动员科技工作者参与科学传播产品生产制作，宣传评选出的年度科学传播团队和人物，促进其提升科学传播工作能力和水平。</t>
  </si>
  <si>
    <t>举办科技工作者沙龙座谈等活动，了解科技工作者需求，协助解决问题，创造各类科技人才交流共享平台，加强对科技工作者的团结引领，促进其成长提升。</t>
  </si>
  <si>
    <t>满意度指标</t>
  </si>
  <si>
    <t>服务对象满意度指标</t>
  </si>
  <si>
    <t>参评人员对评审服务满意度</t>
  </si>
  <si>
    <r>
      <rPr>
        <b/>
        <sz val="10"/>
        <rFont val="宋体"/>
        <family val="3"/>
        <charset val="134"/>
      </rPr>
      <t>1.开展满意度调查</t>
    </r>
    <r>
      <rPr>
        <sz val="10"/>
        <rFont val="宋体"/>
        <family val="3"/>
        <charset val="134"/>
      </rPr>
      <t xml:space="preserve">：达到满意度年度指标值，该项指标可得分。
</t>
    </r>
    <r>
      <rPr>
        <b/>
        <sz val="10"/>
        <rFont val="宋体"/>
        <family val="3"/>
        <charset val="134"/>
      </rPr>
      <t>2.未开展满意度调查：若工作内容已完成</t>
    </r>
    <r>
      <rPr>
        <sz val="10"/>
        <rFont val="宋体"/>
        <family val="3"/>
        <charset val="134"/>
      </rPr>
      <t>，且未收到业务处室使用人员不满意的投诉，则按照该指标分值20%扣分；</t>
    </r>
    <r>
      <rPr>
        <b/>
        <sz val="10"/>
        <rFont val="宋体"/>
        <family val="3"/>
        <charset val="134"/>
      </rPr>
      <t>若工作内容未全部完成，</t>
    </r>
    <r>
      <rPr>
        <sz val="10"/>
        <rFont val="宋体"/>
        <family val="3"/>
        <charset val="134"/>
      </rPr>
      <t xml:space="preserve">则按照该指标分值的50%扣分
</t>
    </r>
  </si>
  <si>
    <t>参加首都科技工作者沙龙的科技工作者对活动的满意度</t>
  </si>
  <si>
    <t>工作内容已完成，且未收到业务处室使用人员不满意的投诉，受到科技工作者广泛欢迎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</si>
  <si>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</si>
  <si>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</si>
  <si>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2022年科技人才举荐培养服务</t>
    <phoneticPr fontId="18" type="noConversion"/>
  </si>
  <si>
    <t>22期</t>
    <phoneticPr fontId="18" type="noConversion"/>
  </si>
  <si>
    <t xml:space="preserve">    贯彻落实中央人才工作会议精神，推动市科协《关于加强新时代科协系统人才工作的意见》的实施，做好“十四五”时期市科协人才工作。通过开展科技奖项评审、获奖人才服务、科学传播专业职称评审及获评人员培养等工作，增强科协对科技工作者的吸引力和凝聚力，提升服务科技工作者能力。</t>
    <phoneticPr fontId="18" type="noConversion"/>
  </si>
  <si>
    <t>北京市科学技术协会（本级）</t>
    <phoneticPr fontId="18" type="noConversion"/>
  </si>
  <si>
    <t>（2022年度）</t>
    <phoneticPr fontId="18" type="noConversion"/>
  </si>
  <si>
    <t>——</t>
    <phoneticPr fontId="18" type="noConversion"/>
  </si>
  <si>
    <t>顺利完成了科学传播职称、获奖人才服务、首都科技工作者沙龙、科学传播专业职称评审及获评人员培养等工作，有效增强了科协对科技工作者的吸引力和凝聚力，提升了服务科技工作者能力。</t>
    <phoneticPr fontId="18" type="noConversion"/>
  </si>
  <si>
    <t>49.8万元</t>
    <phoneticPr fontId="18" type="noConversion"/>
  </si>
  <si>
    <t>44万元</t>
    <phoneticPr fontId="18" type="noConversion"/>
  </si>
  <si>
    <t>6项</t>
    <phoneticPr fontId="18" type="noConversion"/>
  </si>
  <si>
    <t>4个</t>
    <phoneticPr fontId="18" type="noConversion"/>
  </si>
  <si>
    <t>受疫情影响，按照北京市人社局统一安排，评审延至2023年1月开展</t>
    <phoneticPr fontId="18" type="noConversion"/>
  </si>
  <si>
    <t>年初绩效目标值设定较低，后续年度将加强统筹规划工作</t>
    <phoneticPr fontId="18" type="noConversion"/>
  </si>
  <si>
    <t>受疫情影响，延迟至11月开展，后续年度将统筹做好规划</t>
    <phoneticPr fontId="18" type="noConversion"/>
  </si>
  <si>
    <t>较为显著达成预期指标</t>
    <phoneticPr fontId="18" type="noConversion"/>
  </si>
  <si>
    <t>受疫情影响个别工作延迟，后续将加快推进</t>
    <phoneticPr fontId="18" type="noConversion"/>
  </si>
  <si>
    <t>续上页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</si>
</sst>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4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8"/>
      <color theme="1"/>
      <name val="华文中宋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8"/>
      <name val="华文中宋"/>
      <family val="3"/>
      <charset val="134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890133365886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57" fontId="10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0" fontId="10" fillId="0" borderId="2" xfId="0" applyNumberFormat="1" applyFont="1" applyBorder="1" applyAlignment="1">
      <alignment horizontal="center" vertical="center" wrapText="1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>
      <alignment vertical="center"/>
    </xf>
    <xf numFmtId="0" fontId="13" fillId="2" borderId="0" xfId="2" applyFont="1" applyFill="1" applyAlignment="1">
      <alignment horizontal="center" vertical="center"/>
    </xf>
    <xf numFmtId="176" fontId="10" fillId="0" borderId="2" xfId="0" applyNumberFormat="1" applyFont="1" applyBorder="1" applyAlignment="1">
      <alignment horizontal="center" vertical="center" wrapText="1"/>
    </xf>
    <xf numFmtId="0" fontId="13" fillId="2" borderId="0" xfId="2" applyFont="1" applyFill="1">
      <alignment vertical="center"/>
    </xf>
    <xf numFmtId="0" fontId="1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3" fillId="2" borderId="0" xfId="2" applyFont="1" applyFill="1" applyAlignment="1">
      <alignment horizontal="left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9" fillId="3" borderId="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0" fontId="9" fillId="3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2" fillId="4" borderId="5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wrapText="1"/>
    </xf>
    <xf numFmtId="0" fontId="12" fillId="4" borderId="12" xfId="3" applyFont="1" applyFill="1" applyBorder="1" applyAlignment="1">
      <alignment horizontal="center" vertical="center" wrapText="1"/>
    </xf>
    <xf numFmtId="0" fontId="12" fillId="4" borderId="15" xfId="3" applyFont="1" applyFill="1" applyBorder="1" applyAlignment="1">
      <alignment horizontal="center" vertical="center" wrapText="1"/>
    </xf>
    <xf numFmtId="0" fontId="21" fillId="4" borderId="0" xfId="3" applyFont="1" applyFill="1" applyAlignment="1">
      <alignment horizontal="center" vertical="center"/>
    </xf>
    <xf numFmtId="0" fontId="22" fillId="4" borderId="0" xfId="3" applyFont="1" applyFill="1">
      <alignment vertical="center"/>
    </xf>
    <xf numFmtId="0" fontId="12" fillId="4" borderId="1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wrapText="1"/>
    </xf>
    <xf numFmtId="0" fontId="12" fillId="4" borderId="3" xfId="3" applyFont="1" applyFill="1" applyBorder="1" applyAlignment="1">
      <alignment horizontal="center" vertical="center" wrapText="1"/>
    </xf>
    <xf numFmtId="0" fontId="12" fillId="4" borderId="4" xfId="3" applyFont="1" applyFill="1" applyBorder="1" applyAlignment="1">
      <alignment horizontal="center" vertical="center" wrapText="1"/>
    </xf>
    <xf numFmtId="0" fontId="12" fillId="4" borderId="6" xfId="3" applyFont="1" applyFill="1" applyBorder="1" applyAlignment="1">
      <alignment horizontal="center" vertical="center" wrapText="1"/>
    </xf>
    <xf numFmtId="0" fontId="12" fillId="4" borderId="7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justify" vertical="center" wrapText="1"/>
    </xf>
    <xf numFmtId="176" fontId="12" fillId="4" borderId="2" xfId="3" applyNumberFormat="1" applyFont="1" applyFill="1" applyBorder="1" applyAlignment="1">
      <alignment horizontal="center" vertical="center" wrapText="1"/>
    </xf>
    <xf numFmtId="10" fontId="12" fillId="4" borderId="2" xfId="1" applyNumberFormat="1" applyFont="1" applyFill="1" applyBorder="1" applyAlignment="1">
      <alignment horizontal="center" vertical="center" wrapText="1"/>
    </xf>
    <xf numFmtId="0" fontId="12" fillId="4" borderId="16" xfId="3" applyFont="1" applyFill="1" applyBorder="1" applyAlignment="1">
      <alignment horizontal="center" vertical="center" wrapText="1"/>
    </xf>
    <xf numFmtId="0" fontId="12" fillId="4" borderId="17" xfId="3" applyFont="1" applyFill="1" applyBorder="1" applyAlignment="1">
      <alignment horizontal="center" vertical="center" wrapText="1"/>
    </xf>
    <xf numFmtId="0" fontId="12" fillId="4" borderId="8" xfId="3" applyFont="1" applyFill="1" applyBorder="1" applyAlignment="1">
      <alignment horizontal="center" vertical="center" wrapText="1"/>
    </xf>
    <xf numFmtId="0" fontId="12" fillId="4" borderId="9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left" vertical="center" wrapText="1"/>
    </xf>
    <xf numFmtId="9" fontId="12" fillId="4" borderId="2" xfId="3" applyNumberFormat="1" applyFont="1" applyFill="1" applyBorder="1" applyAlignment="1">
      <alignment horizontal="center" vertical="center" wrapText="1"/>
    </xf>
    <xf numFmtId="57" fontId="12" fillId="4" borderId="2" xfId="3" applyNumberFormat="1" applyFont="1" applyFill="1" applyBorder="1" applyAlignment="1">
      <alignment horizontal="center" vertical="center" wrapText="1"/>
    </xf>
    <xf numFmtId="10" fontId="12" fillId="4" borderId="2" xfId="3" applyNumberFormat="1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center" vertical="center" wrapText="1"/>
    </xf>
    <xf numFmtId="176" fontId="13" fillId="4" borderId="2" xfId="3" applyNumberFormat="1" applyFont="1" applyFill="1" applyBorder="1" applyAlignment="1">
      <alignment horizontal="center" vertical="center" wrapText="1"/>
    </xf>
    <xf numFmtId="0" fontId="23" fillId="4" borderId="0" xfId="3" applyFont="1" applyFill="1">
      <alignment vertical="center"/>
    </xf>
    <xf numFmtId="0" fontId="12" fillId="4" borderId="14" xfId="3" applyFont="1" applyFill="1" applyBorder="1" applyAlignment="1">
      <alignment horizontal="left" vertical="center" wrapText="1"/>
    </xf>
    <xf numFmtId="0" fontId="22" fillId="4" borderId="0" xfId="3" applyFont="1" applyFill="1" applyAlignment="1">
      <alignment horizontal="center" vertical="center"/>
    </xf>
    <xf numFmtId="0" fontId="12" fillId="4" borderId="18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3" xr:uid="{00000000-0005-0000-0000-00002F000000}"/>
    <cellStyle name="常规 5" xfId="2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37C81-DD5B-4553-86AD-D05DE6F7D0F3}">
  <dimension ref="A1:K38"/>
  <sheetViews>
    <sheetView tabSelected="1" view="pageBreakPreview" zoomScale="60" zoomScaleNormal="115" workbookViewId="0">
      <selection activeCell="B12" sqref="B12:F12"/>
    </sheetView>
  </sheetViews>
  <sheetFormatPr defaultColWidth="9" defaultRowHeight="14" x14ac:dyDescent="0.3"/>
  <cols>
    <col min="1" max="4" width="9" style="61"/>
    <col min="5" max="5" width="11.9140625" style="61" customWidth="1"/>
    <col min="6" max="6" width="10.5" style="84" customWidth="1"/>
    <col min="7" max="7" width="12.08203125" style="61" customWidth="1"/>
    <col min="8" max="8" width="7.33203125" style="61" customWidth="1"/>
    <col min="9" max="9" width="8" style="61" customWidth="1"/>
    <col min="10" max="10" width="6.6640625" style="61" customWidth="1"/>
    <col min="11" max="11" width="8.1640625" style="61" customWidth="1"/>
    <col min="12" max="16384" width="9" style="61"/>
  </cols>
  <sheetData>
    <row r="1" spans="1:11" ht="25.5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x14ac:dyDescent="0.3">
      <c r="A2" s="62" t="s">
        <v>109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3">
      <c r="A3" s="63" t="s">
        <v>2</v>
      </c>
      <c r="B3" s="63"/>
      <c r="C3" s="63" t="s">
        <v>105</v>
      </c>
      <c r="D3" s="63"/>
      <c r="E3" s="63"/>
      <c r="F3" s="63"/>
      <c r="G3" s="63"/>
      <c r="H3" s="63"/>
      <c r="I3" s="63"/>
      <c r="J3" s="63"/>
      <c r="K3" s="63"/>
    </row>
    <row r="4" spans="1:11" x14ac:dyDescent="0.3">
      <c r="A4" s="63" t="s">
        <v>3</v>
      </c>
      <c r="B4" s="63"/>
      <c r="C4" s="63" t="s">
        <v>4</v>
      </c>
      <c r="D4" s="63"/>
      <c r="E4" s="63"/>
      <c r="F4" s="63"/>
      <c r="G4" s="57" t="s">
        <v>5</v>
      </c>
      <c r="H4" s="63" t="s">
        <v>108</v>
      </c>
      <c r="I4" s="63"/>
      <c r="J4" s="63"/>
      <c r="K4" s="63"/>
    </row>
    <row r="5" spans="1:11" x14ac:dyDescent="0.3">
      <c r="A5" s="63" t="s">
        <v>7</v>
      </c>
      <c r="B5" s="63"/>
      <c r="C5" s="63" t="s">
        <v>8</v>
      </c>
      <c r="D5" s="63"/>
      <c r="E5" s="63"/>
      <c r="F5" s="63"/>
      <c r="G5" s="57" t="s">
        <v>9</v>
      </c>
      <c r="H5" s="63">
        <v>13522368866</v>
      </c>
      <c r="I5" s="63"/>
      <c r="J5" s="63"/>
      <c r="K5" s="63"/>
    </row>
    <row r="6" spans="1:11" ht="14" customHeight="1" x14ac:dyDescent="0.3">
      <c r="A6" s="64" t="s">
        <v>10</v>
      </c>
      <c r="B6" s="65"/>
      <c r="C6" s="56"/>
      <c r="D6" s="56"/>
      <c r="E6" s="57" t="s">
        <v>11</v>
      </c>
      <c r="F6" s="57" t="s">
        <v>12</v>
      </c>
      <c r="G6" s="57" t="s">
        <v>13</v>
      </c>
      <c r="H6" s="57" t="s">
        <v>14</v>
      </c>
      <c r="I6" s="63" t="s">
        <v>15</v>
      </c>
      <c r="J6" s="63"/>
      <c r="K6" s="57" t="s">
        <v>16</v>
      </c>
    </row>
    <row r="7" spans="1:11" x14ac:dyDescent="0.3">
      <c r="A7" s="66"/>
      <c r="B7" s="67"/>
      <c r="C7" s="68" t="s">
        <v>17</v>
      </c>
      <c r="D7" s="68"/>
      <c r="E7" s="69">
        <v>153.72</v>
      </c>
      <c r="F7" s="69">
        <v>153.72</v>
      </c>
      <c r="G7" s="69">
        <v>145.87</v>
      </c>
      <c r="H7" s="57">
        <v>10</v>
      </c>
      <c r="I7" s="70">
        <f>G7/F7</f>
        <v>0.9489331251626334</v>
      </c>
      <c r="J7" s="70"/>
      <c r="K7" s="69">
        <f>I7*H7</f>
        <v>9.489331251626334</v>
      </c>
    </row>
    <row r="8" spans="1:11" x14ac:dyDescent="0.3">
      <c r="A8" s="66"/>
      <c r="B8" s="67"/>
      <c r="C8" s="63" t="s">
        <v>19</v>
      </c>
      <c r="D8" s="63"/>
      <c r="E8" s="69">
        <v>153.72</v>
      </c>
      <c r="F8" s="69">
        <v>153.72</v>
      </c>
      <c r="G8" s="69">
        <v>145.87</v>
      </c>
      <c r="H8" s="57" t="s">
        <v>110</v>
      </c>
      <c r="I8" s="70">
        <f>G8/F8</f>
        <v>0.9489331251626334</v>
      </c>
      <c r="J8" s="70"/>
      <c r="K8" s="57" t="s">
        <v>110</v>
      </c>
    </row>
    <row r="9" spans="1:11" x14ac:dyDescent="0.3">
      <c r="A9" s="66"/>
      <c r="B9" s="67"/>
      <c r="C9" s="63" t="s">
        <v>22</v>
      </c>
      <c r="D9" s="63"/>
      <c r="E9" s="69">
        <v>0</v>
      </c>
      <c r="F9" s="69">
        <v>0</v>
      </c>
      <c r="G9" s="69">
        <v>0</v>
      </c>
      <c r="H9" s="57" t="s">
        <v>110</v>
      </c>
      <c r="I9" s="71" t="s">
        <v>110</v>
      </c>
      <c r="J9" s="72"/>
      <c r="K9" s="57" t="s">
        <v>110</v>
      </c>
    </row>
    <row r="10" spans="1:11" x14ac:dyDescent="0.3">
      <c r="A10" s="73"/>
      <c r="B10" s="74"/>
      <c r="C10" s="63" t="s">
        <v>23</v>
      </c>
      <c r="D10" s="63"/>
      <c r="E10" s="69">
        <v>0</v>
      </c>
      <c r="F10" s="69">
        <v>0</v>
      </c>
      <c r="G10" s="69">
        <v>0</v>
      </c>
      <c r="H10" s="57" t="s">
        <v>110</v>
      </c>
      <c r="I10" s="71" t="s">
        <v>110</v>
      </c>
      <c r="J10" s="72"/>
      <c r="K10" s="57" t="s">
        <v>110</v>
      </c>
    </row>
    <row r="11" spans="1:11" x14ac:dyDescent="0.3">
      <c r="A11" s="63" t="s">
        <v>24</v>
      </c>
      <c r="B11" s="63" t="s">
        <v>25</v>
      </c>
      <c r="C11" s="63"/>
      <c r="D11" s="63"/>
      <c r="E11" s="63"/>
      <c r="F11" s="63"/>
      <c r="G11" s="63" t="s">
        <v>26</v>
      </c>
      <c r="H11" s="63"/>
      <c r="I11" s="63"/>
      <c r="J11" s="63"/>
      <c r="K11" s="63"/>
    </row>
    <row r="12" spans="1:11" ht="70" customHeight="1" x14ac:dyDescent="0.3">
      <c r="A12" s="63"/>
      <c r="B12" s="75" t="s">
        <v>107</v>
      </c>
      <c r="C12" s="75"/>
      <c r="D12" s="75"/>
      <c r="E12" s="75"/>
      <c r="F12" s="75"/>
      <c r="G12" s="63" t="s">
        <v>111</v>
      </c>
      <c r="H12" s="63"/>
      <c r="I12" s="63"/>
      <c r="J12" s="63"/>
      <c r="K12" s="63"/>
    </row>
    <row r="13" spans="1:11" ht="25.25" customHeight="1" x14ac:dyDescent="0.3">
      <c r="A13" s="63" t="s">
        <v>28</v>
      </c>
      <c r="B13" s="57" t="s">
        <v>29</v>
      </c>
      <c r="C13" s="57" t="s">
        <v>30</v>
      </c>
      <c r="D13" s="72" t="s">
        <v>31</v>
      </c>
      <c r="E13" s="63"/>
      <c r="F13" s="57" t="s">
        <v>32</v>
      </c>
      <c r="G13" s="57" t="s">
        <v>33</v>
      </c>
      <c r="H13" s="57" t="s">
        <v>14</v>
      </c>
      <c r="I13" s="57" t="s">
        <v>16</v>
      </c>
      <c r="J13" s="63" t="s">
        <v>34</v>
      </c>
      <c r="K13" s="63"/>
    </row>
    <row r="14" spans="1:11" ht="39" customHeight="1" x14ac:dyDescent="0.3">
      <c r="A14" s="63"/>
      <c r="B14" s="63" t="s">
        <v>36</v>
      </c>
      <c r="C14" s="63" t="s">
        <v>37</v>
      </c>
      <c r="D14" s="85" t="s">
        <v>38</v>
      </c>
      <c r="E14" s="59"/>
      <c r="F14" s="58" t="s">
        <v>112</v>
      </c>
      <c r="G14" s="58" t="s">
        <v>39</v>
      </c>
      <c r="H14" s="57">
        <v>2</v>
      </c>
      <c r="I14" s="69">
        <v>2</v>
      </c>
      <c r="J14" s="63"/>
      <c r="K14" s="63"/>
    </row>
    <row r="15" spans="1:11" ht="39" customHeight="1" x14ac:dyDescent="0.3">
      <c r="A15" s="63"/>
      <c r="B15" s="63"/>
      <c r="C15" s="63"/>
      <c r="D15" s="85" t="s">
        <v>41</v>
      </c>
      <c r="E15" s="59"/>
      <c r="F15" s="58" t="s">
        <v>42</v>
      </c>
      <c r="G15" s="57" t="s">
        <v>113</v>
      </c>
      <c r="H15" s="57">
        <v>2</v>
      </c>
      <c r="I15" s="69">
        <v>2</v>
      </c>
      <c r="J15" s="63"/>
      <c r="K15" s="63"/>
    </row>
    <row r="16" spans="1:11" ht="70" customHeight="1" x14ac:dyDescent="0.3">
      <c r="A16" s="63"/>
      <c r="B16" s="63"/>
      <c r="C16" s="63"/>
      <c r="D16" s="85" t="s">
        <v>43</v>
      </c>
      <c r="E16" s="59"/>
      <c r="F16" s="58" t="s">
        <v>44</v>
      </c>
      <c r="G16" s="57" t="s">
        <v>45</v>
      </c>
      <c r="H16" s="57">
        <v>2</v>
      </c>
      <c r="I16" s="69">
        <v>2</v>
      </c>
      <c r="J16" s="75"/>
      <c r="K16" s="75"/>
    </row>
    <row r="17" spans="1:11" ht="39" customHeight="1" x14ac:dyDescent="0.3">
      <c r="A17" s="63"/>
      <c r="B17" s="63"/>
      <c r="C17" s="63"/>
      <c r="D17" s="85" t="s">
        <v>47</v>
      </c>
      <c r="E17" s="59"/>
      <c r="F17" s="58" t="s">
        <v>48</v>
      </c>
      <c r="G17" s="57" t="s">
        <v>49</v>
      </c>
      <c r="H17" s="57">
        <v>2</v>
      </c>
      <c r="I17" s="69">
        <v>2</v>
      </c>
      <c r="J17" s="75"/>
      <c r="K17" s="75"/>
    </row>
    <row r="18" spans="1:11" ht="39" customHeight="1" x14ac:dyDescent="0.3">
      <c r="A18" s="63"/>
      <c r="B18" s="63"/>
      <c r="C18" s="57" t="s">
        <v>51</v>
      </c>
      <c r="D18" s="85" t="s">
        <v>52</v>
      </c>
      <c r="E18" s="59"/>
      <c r="F18" s="58" t="s">
        <v>53</v>
      </c>
      <c r="G18" s="57" t="s">
        <v>53</v>
      </c>
      <c r="H18" s="57">
        <v>2</v>
      </c>
      <c r="I18" s="69">
        <v>2</v>
      </c>
      <c r="J18" s="75"/>
      <c r="K18" s="75"/>
    </row>
    <row r="19" spans="1:11" ht="93" customHeight="1" x14ac:dyDescent="0.3">
      <c r="A19" s="86" t="s">
        <v>121</v>
      </c>
      <c r="B19" s="86" t="s">
        <v>121</v>
      </c>
      <c r="C19" s="86" t="s">
        <v>121</v>
      </c>
      <c r="D19" s="85" t="s">
        <v>54</v>
      </c>
      <c r="E19" s="59"/>
      <c r="F19" s="58" t="s">
        <v>55</v>
      </c>
      <c r="G19" s="57" t="s">
        <v>114</v>
      </c>
      <c r="H19" s="57">
        <v>3</v>
      </c>
      <c r="I19" s="69">
        <v>3</v>
      </c>
      <c r="J19" s="75"/>
      <c r="K19" s="75"/>
    </row>
    <row r="20" spans="1:11" ht="39" customHeight="1" x14ac:dyDescent="0.3">
      <c r="A20" s="86"/>
      <c r="B20" s="86"/>
      <c r="C20" s="86"/>
      <c r="D20" s="85" t="s">
        <v>57</v>
      </c>
      <c r="E20" s="59"/>
      <c r="F20" s="58" t="s">
        <v>58</v>
      </c>
      <c r="G20" s="57" t="s">
        <v>59</v>
      </c>
      <c r="H20" s="57">
        <v>3</v>
      </c>
      <c r="I20" s="69">
        <v>3</v>
      </c>
      <c r="J20" s="75"/>
      <c r="K20" s="75"/>
    </row>
    <row r="21" spans="1:11" ht="39" customHeight="1" x14ac:dyDescent="0.3">
      <c r="A21" s="86"/>
      <c r="B21" s="86"/>
      <c r="C21" s="86"/>
      <c r="D21" s="85" t="s">
        <v>61</v>
      </c>
      <c r="E21" s="59"/>
      <c r="F21" s="58" t="s">
        <v>62</v>
      </c>
      <c r="G21" s="57" t="s">
        <v>62</v>
      </c>
      <c r="H21" s="57">
        <v>2</v>
      </c>
      <c r="I21" s="69">
        <v>2</v>
      </c>
      <c r="J21" s="75"/>
      <c r="K21" s="75"/>
    </row>
    <row r="22" spans="1:11" ht="64" customHeight="1" x14ac:dyDescent="0.3">
      <c r="A22" s="86"/>
      <c r="B22" s="86"/>
      <c r="C22" s="86"/>
      <c r="D22" s="85" t="s">
        <v>63</v>
      </c>
      <c r="E22" s="59"/>
      <c r="F22" s="58" t="s">
        <v>64</v>
      </c>
      <c r="G22" s="57" t="s">
        <v>115</v>
      </c>
      <c r="H22" s="57">
        <v>3</v>
      </c>
      <c r="I22" s="69">
        <v>3</v>
      </c>
      <c r="J22" s="75"/>
      <c r="K22" s="75"/>
    </row>
    <row r="23" spans="1:11" ht="74" customHeight="1" x14ac:dyDescent="0.3">
      <c r="A23" s="86"/>
      <c r="B23" s="86"/>
      <c r="C23" s="86"/>
      <c r="D23" s="85" t="s">
        <v>65</v>
      </c>
      <c r="E23" s="59"/>
      <c r="F23" s="58" t="s">
        <v>66</v>
      </c>
      <c r="G23" s="57" t="s">
        <v>106</v>
      </c>
      <c r="H23" s="57">
        <v>2</v>
      </c>
      <c r="I23" s="69">
        <v>1.8</v>
      </c>
      <c r="J23" s="75" t="s">
        <v>117</v>
      </c>
      <c r="K23" s="75"/>
    </row>
    <row r="24" spans="1:11" ht="39" customHeight="1" x14ac:dyDescent="0.3">
      <c r="A24" s="86"/>
      <c r="B24" s="86"/>
      <c r="C24" s="57" t="s">
        <v>68</v>
      </c>
      <c r="D24" s="85" t="s">
        <v>69</v>
      </c>
      <c r="E24" s="59"/>
      <c r="F24" s="58" t="s">
        <v>70</v>
      </c>
      <c r="G24" s="76">
        <v>1</v>
      </c>
      <c r="H24" s="57">
        <v>15</v>
      </c>
      <c r="I24" s="69">
        <v>15</v>
      </c>
      <c r="J24" s="75"/>
      <c r="K24" s="75"/>
    </row>
    <row r="25" spans="1:11" ht="61" customHeight="1" x14ac:dyDescent="0.3">
      <c r="A25" s="86"/>
      <c r="B25" s="86"/>
      <c r="C25" s="63" t="s">
        <v>72</v>
      </c>
      <c r="D25" s="85" t="s">
        <v>73</v>
      </c>
      <c r="E25" s="59"/>
      <c r="F25" s="58" t="s">
        <v>74</v>
      </c>
      <c r="G25" s="77">
        <v>44927</v>
      </c>
      <c r="H25" s="57">
        <v>2</v>
      </c>
      <c r="I25" s="69">
        <v>0.67</v>
      </c>
      <c r="J25" s="75" t="s">
        <v>116</v>
      </c>
      <c r="K25" s="75"/>
    </row>
    <row r="26" spans="1:11" ht="76.5" customHeight="1" x14ac:dyDescent="0.3">
      <c r="A26" s="86"/>
      <c r="B26" s="86"/>
      <c r="C26" s="63"/>
      <c r="D26" s="85" t="s">
        <v>76</v>
      </c>
      <c r="E26" s="59"/>
      <c r="F26" s="58" t="s">
        <v>77</v>
      </c>
      <c r="G26" s="77">
        <v>44958</v>
      </c>
      <c r="H26" s="57">
        <v>2</v>
      </c>
      <c r="I26" s="69">
        <v>0.67</v>
      </c>
      <c r="J26" s="75" t="s">
        <v>116</v>
      </c>
      <c r="K26" s="75"/>
    </row>
    <row r="27" spans="1:11" ht="52" customHeight="1" x14ac:dyDescent="0.3">
      <c r="A27" s="86"/>
      <c r="B27" s="86"/>
      <c r="C27" s="63"/>
      <c r="D27" s="85" t="s">
        <v>79</v>
      </c>
      <c r="E27" s="59"/>
      <c r="F27" s="58" t="s">
        <v>80</v>
      </c>
      <c r="G27" s="58" t="s">
        <v>80</v>
      </c>
      <c r="H27" s="57">
        <v>2</v>
      </c>
      <c r="I27" s="69">
        <v>2</v>
      </c>
      <c r="J27" s="75"/>
      <c r="K27" s="75"/>
    </row>
    <row r="28" spans="1:11" ht="60.5" customHeight="1" x14ac:dyDescent="0.3">
      <c r="A28" s="86" t="s">
        <v>121</v>
      </c>
      <c r="B28" s="86" t="s">
        <v>121</v>
      </c>
      <c r="C28" s="86" t="s">
        <v>121</v>
      </c>
      <c r="D28" s="85" t="s">
        <v>82</v>
      </c>
      <c r="E28" s="59"/>
      <c r="F28" s="58" t="s">
        <v>83</v>
      </c>
      <c r="G28" s="57" t="s">
        <v>74</v>
      </c>
      <c r="H28" s="57">
        <v>2</v>
      </c>
      <c r="I28" s="69">
        <v>0.36</v>
      </c>
      <c r="J28" s="75" t="s">
        <v>118</v>
      </c>
      <c r="K28" s="75"/>
    </row>
    <row r="29" spans="1:11" ht="39" customHeight="1" x14ac:dyDescent="0.3">
      <c r="A29" s="86"/>
      <c r="B29" s="86"/>
      <c r="C29" s="86"/>
      <c r="D29" s="85" t="s">
        <v>85</v>
      </c>
      <c r="E29" s="59"/>
      <c r="F29" s="58" t="s">
        <v>86</v>
      </c>
      <c r="G29" s="77">
        <v>44958</v>
      </c>
      <c r="H29" s="57">
        <v>2</v>
      </c>
      <c r="I29" s="69">
        <v>0.5</v>
      </c>
      <c r="J29" s="75" t="s">
        <v>75</v>
      </c>
      <c r="K29" s="75"/>
    </row>
    <row r="30" spans="1:11" ht="63" customHeight="1" x14ac:dyDescent="0.3">
      <c r="A30" s="86"/>
      <c r="B30" s="86"/>
      <c r="C30" s="86"/>
      <c r="D30" s="85" t="s">
        <v>87</v>
      </c>
      <c r="E30" s="59"/>
      <c r="F30" s="58" t="s">
        <v>80</v>
      </c>
      <c r="G30" s="57" t="s">
        <v>88</v>
      </c>
      <c r="H30" s="57">
        <v>2</v>
      </c>
      <c r="I30" s="69">
        <v>2</v>
      </c>
      <c r="J30" s="75"/>
      <c r="K30" s="75"/>
    </row>
    <row r="31" spans="1:11" ht="87" customHeight="1" x14ac:dyDescent="0.3">
      <c r="A31" s="86"/>
      <c r="B31" s="63" t="s">
        <v>89</v>
      </c>
      <c r="C31" s="63" t="s">
        <v>89</v>
      </c>
      <c r="D31" s="85" t="s">
        <v>90</v>
      </c>
      <c r="E31" s="59"/>
      <c r="F31" s="58" t="s">
        <v>91</v>
      </c>
      <c r="G31" s="57" t="s">
        <v>119</v>
      </c>
      <c r="H31" s="57">
        <v>10</v>
      </c>
      <c r="I31" s="69">
        <v>9</v>
      </c>
      <c r="J31" s="75" t="s">
        <v>120</v>
      </c>
      <c r="K31" s="75"/>
    </row>
    <row r="32" spans="1:11" ht="87" customHeight="1" x14ac:dyDescent="0.3">
      <c r="A32" s="86"/>
      <c r="B32" s="63"/>
      <c r="C32" s="63"/>
      <c r="D32" s="85" t="s">
        <v>93</v>
      </c>
      <c r="E32" s="59"/>
      <c r="F32" s="58" t="s">
        <v>91</v>
      </c>
      <c r="G32" s="57" t="s">
        <v>119</v>
      </c>
      <c r="H32" s="57">
        <v>10</v>
      </c>
      <c r="I32" s="69">
        <v>10</v>
      </c>
      <c r="J32" s="75"/>
      <c r="K32" s="75"/>
    </row>
    <row r="33" spans="1:11" ht="87" customHeight="1" x14ac:dyDescent="0.3">
      <c r="A33" s="86"/>
      <c r="B33" s="63"/>
      <c r="C33" s="63"/>
      <c r="D33" s="85" t="s">
        <v>95</v>
      </c>
      <c r="E33" s="59"/>
      <c r="F33" s="58" t="s">
        <v>91</v>
      </c>
      <c r="G33" s="57" t="s">
        <v>119</v>
      </c>
      <c r="H33" s="57">
        <v>5</v>
      </c>
      <c r="I33" s="69">
        <v>5</v>
      </c>
      <c r="J33" s="75"/>
      <c r="K33" s="75"/>
    </row>
    <row r="34" spans="1:11" ht="87" customHeight="1" x14ac:dyDescent="0.3">
      <c r="A34" s="86"/>
      <c r="B34" s="63"/>
      <c r="C34" s="63"/>
      <c r="D34" s="85" t="s">
        <v>96</v>
      </c>
      <c r="E34" s="59"/>
      <c r="F34" s="58" t="s">
        <v>91</v>
      </c>
      <c r="G34" s="57" t="s">
        <v>119</v>
      </c>
      <c r="H34" s="57">
        <v>5</v>
      </c>
      <c r="I34" s="69">
        <v>5</v>
      </c>
      <c r="J34" s="75"/>
      <c r="K34" s="75"/>
    </row>
    <row r="35" spans="1:11" ht="39" customHeight="1" x14ac:dyDescent="0.3">
      <c r="A35" s="86" t="s">
        <v>121</v>
      </c>
      <c r="B35" s="63" t="s">
        <v>97</v>
      </c>
      <c r="C35" s="63" t="s">
        <v>98</v>
      </c>
      <c r="D35" s="85" t="s">
        <v>99</v>
      </c>
      <c r="E35" s="59"/>
      <c r="F35" s="58" t="s">
        <v>70</v>
      </c>
      <c r="G35" s="78">
        <v>0.98409999999999997</v>
      </c>
      <c r="H35" s="57">
        <v>5</v>
      </c>
      <c r="I35" s="69">
        <v>5</v>
      </c>
      <c r="J35" s="75"/>
      <c r="K35" s="75"/>
    </row>
    <row r="36" spans="1:11" ht="70.5" customHeight="1" x14ac:dyDescent="0.3">
      <c r="A36" s="86"/>
      <c r="B36" s="63"/>
      <c r="C36" s="63"/>
      <c r="D36" s="85" t="s">
        <v>101</v>
      </c>
      <c r="E36" s="59"/>
      <c r="F36" s="58" t="s">
        <v>70</v>
      </c>
      <c r="G36" s="76">
        <v>0.9</v>
      </c>
      <c r="H36" s="57">
        <v>5</v>
      </c>
      <c r="I36" s="69">
        <v>4</v>
      </c>
      <c r="J36" s="75" t="s">
        <v>102</v>
      </c>
      <c r="K36" s="75"/>
    </row>
    <row r="37" spans="1:11" s="82" customFormat="1" ht="26" customHeight="1" x14ac:dyDescent="0.3">
      <c r="A37" s="79" t="s">
        <v>103</v>
      </c>
      <c r="B37" s="79"/>
      <c r="C37" s="79"/>
      <c r="D37" s="79"/>
      <c r="E37" s="79"/>
      <c r="F37" s="79"/>
      <c r="G37" s="79"/>
      <c r="H37" s="80">
        <f>SUM(H14:H36)+H7</f>
        <v>100</v>
      </c>
      <c r="I37" s="81">
        <f>SUM(I14:I36)+K7</f>
        <v>91.489331251626339</v>
      </c>
      <c r="J37" s="79"/>
      <c r="K37" s="79"/>
    </row>
    <row r="38" spans="1:11" ht="108" customHeight="1" x14ac:dyDescent="0.3">
      <c r="A38" s="83" t="s">
        <v>104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</row>
  </sheetData>
  <mergeCells count="92">
    <mergeCell ref="C28:C30"/>
    <mergeCell ref="B28:B30"/>
    <mergeCell ref="A28:A34"/>
    <mergeCell ref="A35:A36"/>
    <mergeCell ref="J36:K36"/>
    <mergeCell ref="A37:G37"/>
    <mergeCell ref="J37:K37"/>
    <mergeCell ref="A38:K38"/>
    <mergeCell ref="B14:B18"/>
    <mergeCell ref="B19:B27"/>
    <mergeCell ref="C19:C23"/>
    <mergeCell ref="C25:C27"/>
    <mergeCell ref="A13:A18"/>
    <mergeCell ref="A19:A27"/>
    <mergeCell ref="J32:K32"/>
    <mergeCell ref="D33:E33"/>
    <mergeCell ref="J33:K33"/>
    <mergeCell ref="D34:E34"/>
    <mergeCell ref="J34:K34"/>
    <mergeCell ref="B35:B36"/>
    <mergeCell ref="C35:C36"/>
    <mergeCell ref="D35:E35"/>
    <mergeCell ref="J35:K35"/>
    <mergeCell ref="D36:E36"/>
    <mergeCell ref="J28:K28"/>
    <mergeCell ref="D29:E29"/>
    <mergeCell ref="J29:K29"/>
    <mergeCell ref="D30:E30"/>
    <mergeCell ref="J30:K30"/>
    <mergeCell ref="B31:B34"/>
    <mergeCell ref="C31:C34"/>
    <mergeCell ref="D31:E31"/>
    <mergeCell ref="J31:K31"/>
    <mergeCell ref="D32:E32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D21:E21"/>
    <mergeCell ref="J21:K21"/>
    <mergeCell ref="D22:E22"/>
    <mergeCell ref="J22:K22"/>
    <mergeCell ref="D23:E23"/>
    <mergeCell ref="J23:K23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13:E13"/>
    <mergeCell ref="J13:K13"/>
    <mergeCell ref="C14:C17"/>
    <mergeCell ref="D14:E14"/>
    <mergeCell ref="J14:K14"/>
    <mergeCell ref="D15:E15"/>
    <mergeCell ref="J15:K15"/>
    <mergeCell ref="D16:E16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A1:K1"/>
    <mergeCell ref="A2:K2"/>
    <mergeCell ref="A3:B3"/>
    <mergeCell ref="C3:K3"/>
    <mergeCell ref="A4:B4"/>
    <mergeCell ref="C4:F4"/>
    <mergeCell ref="H4:K4"/>
  </mergeCells>
  <phoneticPr fontId="18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zoomScale="115" zoomScaleNormal="115" workbookViewId="0">
      <selection activeCell="C55" sqref="C54:C55"/>
    </sheetView>
  </sheetViews>
  <sheetFormatPr defaultColWidth="9" defaultRowHeight="14" x14ac:dyDescent="0.3"/>
  <cols>
    <col min="5" max="5" width="11.9140625" customWidth="1"/>
    <col min="6" max="6" width="10.5" customWidth="1"/>
    <col min="7" max="7" width="12.08203125" customWidth="1"/>
    <col min="8" max="8" width="7.33203125" customWidth="1"/>
    <col min="9" max="9" width="8" customWidth="1"/>
    <col min="10" max="10" width="6.6640625" customWidth="1"/>
    <col min="11" max="11" width="8.1640625" customWidth="1"/>
    <col min="12" max="12" width="33" style="2" hidden="1" customWidth="1"/>
  </cols>
  <sheetData>
    <row r="1" spans="1:12" ht="25.5" x14ac:dyDescent="0.3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2" x14ac:dyDescent="0.3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2" x14ac:dyDescent="0.3">
      <c r="A3" s="30" t="s">
        <v>2</v>
      </c>
      <c r="B3" s="30"/>
      <c r="C3" s="30" t="s">
        <v>105</v>
      </c>
      <c r="D3" s="30"/>
      <c r="E3" s="30"/>
      <c r="F3" s="30"/>
      <c r="G3" s="30"/>
      <c r="H3" s="30"/>
      <c r="I3" s="30"/>
      <c r="J3" s="30"/>
      <c r="K3" s="30"/>
    </row>
    <row r="4" spans="1:12" x14ac:dyDescent="0.3">
      <c r="A4" s="30" t="s">
        <v>3</v>
      </c>
      <c r="B4" s="30"/>
      <c r="C4" s="30" t="s">
        <v>4</v>
      </c>
      <c r="D4" s="30"/>
      <c r="E4" s="30"/>
      <c r="F4" s="30"/>
      <c r="G4" s="3" t="s">
        <v>5</v>
      </c>
      <c r="H4" s="30" t="s">
        <v>6</v>
      </c>
      <c r="I4" s="30"/>
      <c r="J4" s="30"/>
      <c r="K4" s="30"/>
    </row>
    <row r="5" spans="1:12" x14ac:dyDescent="0.3">
      <c r="A5" s="30" t="s">
        <v>7</v>
      </c>
      <c r="B5" s="30"/>
      <c r="C5" s="30" t="s">
        <v>8</v>
      </c>
      <c r="D5" s="30"/>
      <c r="E5" s="30"/>
      <c r="F5" s="30"/>
      <c r="G5" s="3" t="s">
        <v>9</v>
      </c>
      <c r="H5" s="30">
        <v>13522368866</v>
      </c>
      <c r="I5" s="30"/>
      <c r="J5" s="30"/>
      <c r="K5" s="30"/>
    </row>
    <row r="6" spans="1:12" ht="14" customHeight="1" x14ac:dyDescent="0.3">
      <c r="A6" s="35" t="s">
        <v>10</v>
      </c>
      <c r="B6" s="36"/>
      <c r="C6" s="41"/>
      <c r="D6" s="41"/>
      <c r="E6" s="3" t="s">
        <v>11</v>
      </c>
      <c r="F6" s="3" t="s">
        <v>12</v>
      </c>
      <c r="G6" s="3" t="s">
        <v>13</v>
      </c>
      <c r="H6" s="3" t="s">
        <v>14</v>
      </c>
      <c r="I6" s="30" t="s">
        <v>15</v>
      </c>
      <c r="J6" s="30"/>
      <c r="K6" s="3" t="s">
        <v>16</v>
      </c>
    </row>
    <row r="7" spans="1:12" x14ac:dyDescent="0.3">
      <c r="A7" s="37"/>
      <c r="B7" s="38"/>
      <c r="C7" s="42" t="s">
        <v>17</v>
      </c>
      <c r="D7" s="42"/>
      <c r="E7" s="6">
        <v>153.72</v>
      </c>
      <c r="F7" s="6">
        <v>153.72</v>
      </c>
      <c r="G7" s="25">
        <v>103.54</v>
      </c>
      <c r="H7" s="3">
        <v>10</v>
      </c>
      <c r="I7" s="43">
        <v>6.7000000000000002E-3</v>
      </c>
      <c r="J7" s="43"/>
      <c r="K7" s="25">
        <v>6.7</v>
      </c>
      <c r="L7" s="15" t="s">
        <v>18</v>
      </c>
    </row>
    <row r="8" spans="1:12" x14ac:dyDescent="0.3">
      <c r="A8" s="37"/>
      <c r="B8" s="38"/>
      <c r="C8" s="30" t="s">
        <v>19</v>
      </c>
      <c r="D8" s="30"/>
      <c r="E8" s="6"/>
      <c r="F8" s="6"/>
      <c r="G8" s="6"/>
      <c r="H8" s="3" t="s">
        <v>20</v>
      </c>
      <c r="I8" s="44"/>
      <c r="J8" s="44"/>
      <c r="K8" s="3" t="s">
        <v>20</v>
      </c>
      <c r="L8" s="16" t="s">
        <v>21</v>
      </c>
    </row>
    <row r="9" spans="1:12" x14ac:dyDescent="0.3">
      <c r="A9" s="37"/>
      <c r="B9" s="38"/>
      <c r="C9" s="30" t="s">
        <v>22</v>
      </c>
      <c r="D9" s="30"/>
      <c r="E9" s="6"/>
      <c r="F9" s="6"/>
      <c r="G9" s="6"/>
      <c r="H9" s="3" t="s">
        <v>20</v>
      </c>
      <c r="I9" s="44"/>
      <c r="J9" s="44"/>
      <c r="K9" s="3" t="s">
        <v>20</v>
      </c>
    </row>
    <row r="10" spans="1:12" x14ac:dyDescent="0.3">
      <c r="A10" s="39"/>
      <c r="B10" s="40"/>
      <c r="C10" s="30" t="s">
        <v>23</v>
      </c>
      <c r="D10" s="30"/>
      <c r="E10" s="6"/>
      <c r="F10" s="6"/>
      <c r="G10" s="6"/>
      <c r="H10" s="3" t="s">
        <v>20</v>
      </c>
      <c r="I10" s="44"/>
      <c r="J10" s="44"/>
      <c r="K10" s="3" t="s">
        <v>20</v>
      </c>
    </row>
    <row r="11" spans="1:12" x14ac:dyDescent="0.3">
      <c r="A11" s="30" t="s">
        <v>24</v>
      </c>
      <c r="B11" s="30" t="s">
        <v>25</v>
      </c>
      <c r="C11" s="30"/>
      <c r="D11" s="30"/>
      <c r="E11" s="30"/>
      <c r="F11" s="30"/>
      <c r="G11" s="30" t="s">
        <v>26</v>
      </c>
      <c r="H11" s="30"/>
      <c r="I11" s="30"/>
      <c r="J11" s="30"/>
      <c r="K11" s="30"/>
    </row>
    <row r="12" spans="1:12" ht="70" customHeight="1" x14ac:dyDescent="0.3">
      <c r="A12" s="30"/>
      <c r="B12" s="33" t="s">
        <v>27</v>
      </c>
      <c r="C12" s="33"/>
      <c r="D12" s="33"/>
      <c r="E12" s="33"/>
      <c r="F12" s="33"/>
      <c r="G12" s="34"/>
      <c r="H12" s="34"/>
      <c r="I12" s="34"/>
      <c r="J12" s="34"/>
      <c r="K12" s="34"/>
    </row>
    <row r="13" spans="1:12" ht="25.25" customHeight="1" x14ac:dyDescent="0.3">
      <c r="A13" s="31" t="s">
        <v>28</v>
      </c>
      <c r="B13" s="3" t="s">
        <v>29</v>
      </c>
      <c r="C13" s="3" t="s">
        <v>30</v>
      </c>
      <c r="D13" s="30" t="s">
        <v>31</v>
      </c>
      <c r="E13" s="30"/>
      <c r="F13" s="3" t="s">
        <v>32</v>
      </c>
      <c r="G13" s="3" t="s">
        <v>33</v>
      </c>
      <c r="H13" s="3" t="s">
        <v>14</v>
      </c>
      <c r="I13" s="3" t="s">
        <v>16</v>
      </c>
      <c r="J13" s="30" t="s">
        <v>34</v>
      </c>
      <c r="K13" s="30"/>
      <c r="L13" s="17" t="s">
        <v>35</v>
      </c>
    </row>
    <row r="14" spans="1:12" ht="39" customHeight="1" x14ac:dyDescent="0.3">
      <c r="A14" s="32"/>
      <c r="B14" s="55" t="s">
        <v>36</v>
      </c>
      <c r="C14" s="55" t="s">
        <v>37</v>
      </c>
      <c r="D14" s="47" t="s">
        <v>38</v>
      </c>
      <c r="E14" s="48"/>
      <c r="F14" s="26" t="s">
        <v>39</v>
      </c>
      <c r="G14" s="4" t="s">
        <v>39</v>
      </c>
      <c r="H14" s="8">
        <v>2</v>
      </c>
      <c r="I14" s="18">
        <v>2</v>
      </c>
      <c r="J14" s="30"/>
      <c r="K14" s="30"/>
      <c r="L14" s="19" t="s">
        <v>40</v>
      </c>
    </row>
    <row r="15" spans="1:12" ht="39" customHeight="1" x14ac:dyDescent="0.3">
      <c r="A15" s="32"/>
      <c r="B15" s="55"/>
      <c r="C15" s="55"/>
      <c r="D15" s="47" t="s">
        <v>41</v>
      </c>
      <c r="E15" s="48"/>
      <c r="F15" s="7" t="s">
        <v>42</v>
      </c>
      <c r="G15" s="8">
        <v>44</v>
      </c>
      <c r="H15" s="8">
        <v>2</v>
      </c>
      <c r="I15" s="18">
        <v>2</v>
      </c>
      <c r="J15" s="30"/>
      <c r="K15" s="30"/>
      <c r="L15" s="16"/>
    </row>
    <row r="16" spans="1:12" ht="70" customHeight="1" x14ac:dyDescent="0.3">
      <c r="A16" s="32"/>
      <c r="B16" s="55"/>
      <c r="C16" s="55"/>
      <c r="D16" s="47" t="s">
        <v>43</v>
      </c>
      <c r="E16" s="48"/>
      <c r="F16" s="7" t="s">
        <v>44</v>
      </c>
      <c r="G16" s="9" t="s">
        <v>45</v>
      </c>
      <c r="H16" s="8">
        <v>2</v>
      </c>
      <c r="I16" s="18">
        <v>2</v>
      </c>
      <c r="J16" s="30"/>
      <c r="K16" s="30"/>
      <c r="L16" s="20" t="s">
        <v>46</v>
      </c>
    </row>
    <row r="17" spans="1:12" ht="39" customHeight="1" x14ac:dyDescent="0.3">
      <c r="A17" s="32"/>
      <c r="B17" s="55"/>
      <c r="C17" s="55"/>
      <c r="D17" s="47" t="s">
        <v>47</v>
      </c>
      <c r="E17" s="48"/>
      <c r="F17" s="10" t="s">
        <v>48</v>
      </c>
      <c r="G17" s="8" t="s">
        <v>49</v>
      </c>
      <c r="H17" s="8">
        <v>2</v>
      </c>
      <c r="I17" s="18">
        <v>2</v>
      </c>
      <c r="J17" s="30"/>
      <c r="K17" s="30"/>
      <c r="L17" s="19" t="s">
        <v>50</v>
      </c>
    </row>
    <row r="18" spans="1:12" ht="39" customHeight="1" x14ac:dyDescent="0.3">
      <c r="A18" s="32"/>
      <c r="B18" s="55"/>
      <c r="C18" s="55" t="s">
        <v>51</v>
      </c>
      <c r="D18" s="49" t="s">
        <v>52</v>
      </c>
      <c r="E18" s="50"/>
      <c r="F18" s="10" t="s">
        <v>53</v>
      </c>
      <c r="G18" s="8" t="s">
        <v>53</v>
      </c>
      <c r="H18" s="8">
        <v>2</v>
      </c>
      <c r="I18" s="18">
        <v>2</v>
      </c>
      <c r="J18" s="30"/>
      <c r="K18" s="30"/>
    </row>
    <row r="19" spans="1:12" ht="93" customHeight="1" x14ac:dyDescent="0.3">
      <c r="A19" s="32"/>
      <c r="B19" s="55"/>
      <c r="C19" s="55"/>
      <c r="D19" s="49" t="s">
        <v>54</v>
      </c>
      <c r="E19" s="50"/>
      <c r="F19" s="10" t="s">
        <v>55</v>
      </c>
      <c r="G19" s="8">
        <v>6</v>
      </c>
      <c r="H19" s="8">
        <v>3</v>
      </c>
      <c r="I19" s="18">
        <v>3</v>
      </c>
      <c r="J19" s="30"/>
      <c r="K19" s="30"/>
      <c r="L19" s="20" t="s">
        <v>56</v>
      </c>
    </row>
    <row r="20" spans="1:12" ht="39" customHeight="1" x14ac:dyDescent="0.3">
      <c r="A20" s="32"/>
      <c r="B20" s="55"/>
      <c r="C20" s="55"/>
      <c r="D20" s="47" t="s">
        <v>57</v>
      </c>
      <c r="E20" s="48"/>
      <c r="F20" s="10" t="s">
        <v>58</v>
      </c>
      <c r="G20" s="8" t="s">
        <v>59</v>
      </c>
      <c r="H20" s="8">
        <v>3</v>
      </c>
      <c r="I20" s="18">
        <v>3</v>
      </c>
      <c r="J20" s="30"/>
      <c r="K20" s="30"/>
      <c r="L20" s="16" t="s">
        <v>60</v>
      </c>
    </row>
    <row r="21" spans="1:12" ht="39" customHeight="1" x14ac:dyDescent="0.3">
      <c r="A21" s="32"/>
      <c r="B21" s="55"/>
      <c r="C21" s="55"/>
      <c r="D21" s="49" t="s">
        <v>61</v>
      </c>
      <c r="E21" s="50"/>
      <c r="F21" s="10" t="s">
        <v>62</v>
      </c>
      <c r="G21" s="8" t="s">
        <v>62</v>
      </c>
      <c r="H21" s="8">
        <v>2</v>
      </c>
      <c r="I21" s="18">
        <v>2</v>
      </c>
      <c r="J21" s="30"/>
      <c r="K21" s="30"/>
    </row>
    <row r="22" spans="1:12" ht="64" customHeight="1" x14ac:dyDescent="0.3">
      <c r="A22" s="32"/>
      <c r="B22" s="55"/>
      <c r="C22" s="55"/>
      <c r="D22" s="47" t="s">
        <v>63</v>
      </c>
      <c r="E22" s="48"/>
      <c r="F22" s="10" t="s">
        <v>64</v>
      </c>
      <c r="G22" s="8">
        <v>4</v>
      </c>
      <c r="H22" s="8">
        <v>3</v>
      </c>
      <c r="I22" s="18">
        <v>3</v>
      </c>
      <c r="J22" s="30"/>
      <c r="K22" s="30"/>
    </row>
    <row r="23" spans="1:12" ht="39" customHeight="1" x14ac:dyDescent="0.3">
      <c r="A23" s="32"/>
      <c r="B23" s="55"/>
      <c r="C23" s="55"/>
      <c r="D23" s="47" t="s">
        <v>65</v>
      </c>
      <c r="E23" s="48"/>
      <c r="F23" s="10" t="s">
        <v>66</v>
      </c>
      <c r="G23" s="8">
        <v>22</v>
      </c>
      <c r="H23" s="8">
        <v>2</v>
      </c>
      <c r="I23" s="18">
        <v>2</v>
      </c>
      <c r="J23" s="30"/>
      <c r="K23" s="30"/>
      <c r="L23" s="16" t="s">
        <v>67</v>
      </c>
    </row>
    <row r="24" spans="1:12" ht="39" customHeight="1" x14ac:dyDescent="0.3">
      <c r="A24" s="32"/>
      <c r="B24" s="55"/>
      <c r="C24" s="4" t="s">
        <v>68</v>
      </c>
      <c r="D24" s="51" t="s">
        <v>69</v>
      </c>
      <c r="E24" s="52"/>
      <c r="F24" s="10" t="s">
        <v>70</v>
      </c>
      <c r="G24" s="11">
        <v>1</v>
      </c>
      <c r="H24" s="8">
        <v>15</v>
      </c>
      <c r="I24" s="18">
        <v>15</v>
      </c>
      <c r="J24" s="30" t="s">
        <v>71</v>
      </c>
      <c r="K24" s="30"/>
    </row>
    <row r="25" spans="1:12" ht="39" customHeight="1" x14ac:dyDescent="0.3">
      <c r="A25" s="32"/>
      <c r="B25" s="55"/>
      <c r="C25" s="55" t="s">
        <v>72</v>
      </c>
      <c r="D25" s="47" t="s">
        <v>73</v>
      </c>
      <c r="E25" s="48"/>
      <c r="F25" s="10" t="s">
        <v>74</v>
      </c>
      <c r="G25" s="12">
        <v>44927</v>
      </c>
      <c r="H25" s="8">
        <v>2</v>
      </c>
      <c r="I25" s="6">
        <v>0.67</v>
      </c>
      <c r="J25" s="30" t="s">
        <v>75</v>
      </c>
      <c r="K25" s="30"/>
    </row>
    <row r="26" spans="1:12" ht="39" customHeight="1" x14ac:dyDescent="0.3">
      <c r="A26" s="32"/>
      <c r="B26" s="55"/>
      <c r="C26" s="55"/>
      <c r="D26" s="49" t="s">
        <v>76</v>
      </c>
      <c r="E26" s="50"/>
      <c r="F26" s="10" t="s">
        <v>77</v>
      </c>
      <c r="G26" s="12">
        <v>44958</v>
      </c>
      <c r="H26" s="8">
        <v>2</v>
      </c>
      <c r="I26" s="6">
        <v>0.67</v>
      </c>
      <c r="J26" s="30" t="s">
        <v>75</v>
      </c>
      <c r="K26" s="30"/>
      <c r="L26" s="19" t="s">
        <v>78</v>
      </c>
    </row>
    <row r="27" spans="1:12" ht="52" customHeight="1" x14ac:dyDescent="0.3">
      <c r="A27" s="32"/>
      <c r="B27" s="55"/>
      <c r="C27" s="55"/>
      <c r="D27" s="53" t="s">
        <v>79</v>
      </c>
      <c r="E27" s="54"/>
      <c r="F27" s="10" t="s">
        <v>80</v>
      </c>
      <c r="G27" s="10" t="s">
        <v>80</v>
      </c>
      <c r="H27" s="8">
        <v>2</v>
      </c>
      <c r="I27" s="18">
        <v>2</v>
      </c>
      <c r="J27" s="30"/>
      <c r="K27" s="30"/>
      <c r="L27" s="21" t="s">
        <v>81</v>
      </c>
    </row>
    <row r="28" spans="1:12" ht="39" customHeight="1" x14ac:dyDescent="0.3">
      <c r="A28" s="32"/>
      <c r="B28" s="55"/>
      <c r="C28" s="55"/>
      <c r="D28" s="47" t="s">
        <v>82</v>
      </c>
      <c r="E28" s="48"/>
      <c r="F28" s="10" t="s">
        <v>83</v>
      </c>
      <c r="G28" s="8" t="s">
        <v>74</v>
      </c>
      <c r="H28" s="8">
        <v>2</v>
      </c>
      <c r="I28" s="18">
        <v>0.36</v>
      </c>
      <c r="J28" s="30" t="s">
        <v>84</v>
      </c>
      <c r="K28" s="30"/>
    </row>
    <row r="29" spans="1:12" ht="39" customHeight="1" x14ac:dyDescent="0.3">
      <c r="A29" s="32"/>
      <c r="B29" s="55"/>
      <c r="C29" s="55"/>
      <c r="D29" s="49" t="s">
        <v>85</v>
      </c>
      <c r="E29" s="50"/>
      <c r="F29" s="7" t="s">
        <v>86</v>
      </c>
      <c r="G29" s="12">
        <v>44958</v>
      </c>
      <c r="H29" s="8">
        <v>2</v>
      </c>
      <c r="I29" s="18">
        <v>0.5</v>
      </c>
      <c r="J29" s="30" t="s">
        <v>75</v>
      </c>
      <c r="K29" s="30"/>
    </row>
    <row r="30" spans="1:12" ht="63" customHeight="1" x14ac:dyDescent="0.3">
      <c r="A30" s="32"/>
      <c r="B30" s="55"/>
      <c r="C30" s="55"/>
      <c r="D30" s="51" t="s">
        <v>87</v>
      </c>
      <c r="E30" s="52"/>
      <c r="F30" s="10" t="s">
        <v>80</v>
      </c>
      <c r="G30" s="8" t="s">
        <v>88</v>
      </c>
      <c r="H30" s="8">
        <v>2</v>
      </c>
      <c r="I30" s="18">
        <v>2</v>
      </c>
      <c r="J30" s="30"/>
      <c r="K30" s="30"/>
    </row>
    <row r="31" spans="1:12" ht="87" customHeight="1" x14ac:dyDescent="0.3">
      <c r="A31" s="32"/>
      <c r="B31" s="55" t="s">
        <v>89</v>
      </c>
      <c r="C31" s="55" t="s">
        <v>89</v>
      </c>
      <c r="D31" s="47" t="s">
        <v>90</v>
      </c>
      <c r="E31" s="48"/>
      <c r="F31" s="7" t="s">
        <v>91</v>
      </c>
      <c r="G31" s="8" t="s">
        <v>92</v>
      </c>
      <c r="H31" s="8">
        <v>10</v>
      </c>
      <c r="I31" s="18">
        <v>10</v>
      </c>
      <c r="J31" s="30"/>
      <c r="K31" s="30"/>
    </row>
    <row r="32" spans="1:12" ht="87" customHeight="1" x14ac:dyDescent="0.3">
      <c r="A32" s="32"/>
      <c r="B32" s="55"/>
      <c r="C32" s="55"/>
      <c r="D32" s="47" t="s">
        <v>93</v>
      </c>
      <c r="E32" s="48"/>
      <c r="F32" s="7" t="s">
        <v>91</v>
      </c>
      <c r="G32" s="8" t="s">
        <v>94</v>
      </c>
      <c r="H32" s="8">
        <v>10</v>
      </c>
      <c r="I32" s="18">
        <v>10</v>
      </c>
      <c r="J32" s="30"/>
      <c r="K32" s="30"/>
    </row>
    <row r="33" spans="1:12" ht="87" customHeight="1" x14ac:dyDescent="0.3">
      <c r="A33" s="32"/>
      <c r="B33" s="55"/>
      <c r="C33" s="55"/>
      <c r="D33" s="49" t="s">
        <v>95</v>
      </c>
      <c r="E33" s="50"/>
      <c r="F33" s="7" t="s">
        <v>91</v>
      </c>
      <c r="G33" s="8" t="s">
        <v>94</v>
      </c>
      <c r="H33" s="8">
        <v>5</v>
      </c>
      <c r="I33" s="18">
        <v>5</v>
      </c>
      <c r="J33" s="30"/>
      <c r="K33" s="30"/>
    </row>
    <row r="34" spans="1:12" ht="87" customHeight="1" x14ac:dyDescent="0.3">
      <c r="A34" s="32"/>
      <c r="B34" s="55"/>
      <c r="C34" s="55"/>
      <c r="D34" s="47" t="s">
        <v>96</v>
      </c>
      <c r="E34" s="48"/>
      <c r="F34" s="7" t="s">
        <v>91</v>
      </c>
      <c r="G34" s="13" t="s">
        <v>94</v>
      </c>
      <c r="H34" s="8">
        <v>5</v>
      </c>
      <c r="I34" s="18">
        <v>5</v>
      </c>
      <c r="J34" s="30"/>
      <c r="K34" s="30"/>
    </row>
    <row r="35" spans="1:12" ht="39" customHeight="1" x14ac:dyDescent="0.3">
      <c r="A35" s="32"/>
      <c r="B35" s="55" t="s">
        <v>97</v>
      </c>
      <c r="C35" s="55" t="s">
        <v>98</v>
      </c>
      <c r="D35" s="47" t="s">
        <v>99</v>
      </c>
      <c r="E35" s="48"/>
      <c r="F35" s="7" t="s">
        <v>70</v>
      </c>
      <c r="G35" s="14">
        <v>0.98409999999999997</v>
      </c>
      <c r="H35" s="8">
        <v>5</v>
      </c>
      <c r="I35" s="18">
        <v>5</v>
      </c>
      <c r="J35" s="30"/>
      <c r="K35" s="30"/>
      <c r="L35" s="22" t="s">
        <v>100</v>
      </c>
    </row>
    <row r="36" spans="1:12" ht="57" customHeight="1" x14ac:dyDescent="0.3">
      <c r="A36" s="32"/>
      <c r="B36" s="55"/>
      <c r="C36" s="55"/>
      <c r="D36" s="47" t="s">
        <v>101</v>
      </c>
      <c r="E36" s="48"/>
      <c r="F36" s="10" t="s">
        <v>70</v>
      </c>
      <c r="G36" s="11">
        <v>0.9</v>
      </c>
      <c r="H36" s="8">
        <v>5</v>
      </c>
      <c r="I36" s="18">
        <v>4</v>
      </c>
      <c r="J36" s="30" t="s">
        <v>102</v>
      </c>
      <c r="K36" s="30"/>
    </row>
    <row r="37" spans="1:12" s="1" customFormat="1" ht="26" customHeight="1" x14ac:dyDescent="0.3">
      <c r="A37" s="27" t="s">
        <v>103</v>
      </c>
      <c r="B37" s="27"/>
      <c r="C37" s="27"/>
      <c r="D37" s="27"/>
      <c r="E37" s="27"/>
      <c r="F37" s="27"/>
      <c r="G37" s="27"/>
      <c r="H37" s="5">
        <v>100</v>
      </c>
      <c r="I37" s="23">
        <v>89.9</v>
      </c>
      <c r="J37" s="28"/>
      <c r="K37" s="28"/>
      <c r="L37" s="24"/>
    </row>
    <row r="38" spans="1:12" ht="108" customHeight="1" x14ac:dyDescent="0.3">
      <c r="A38" s="29" t="s">
        <v>104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</sheetData>
  <mergeCells count="86">
    <mergeCell ref="A37:G37"/>
    <mergeCell ref="J37:K37"/>
    <mergeCell ref="A38:K38"/>
    <mergeCell ref="A11:A12"/>
    <mergeCell ref="A13:A36"/>
    <mergeCell ref="B14:B30"/>
    <mergeCell ref="B31:B34"/>
    <mergeCell ref="B35:B36"/>
    <mergeCell ref="C14:C17"/>
    <mergeCell ref="C18:C23"/>
    <mergeCell ref="C25:C30"/>
    <mergeCell ref="C31:C34"/>
    <mergeCell ref="C35:C36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A6:B10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18" type="noConversion"/>
  <pageMargins left="0.7" right="0.7" top="0.75" bottom="0.75" header="0.3" footer="0.3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原提交自评表-不建议使用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马骄</cp:lastModifiedBy>
  <dcterms:created xsi:type="dcterms:W3CDTF">2021-04-15T11:24:00Z</dcterms:created>
  <dcterms:modified xsi:type="dcterms:W3CDTF">2023-06-01T07:07:16Z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