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5C64AA34-EAF6-450C-9EA4-B0A7CB6F2263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自评表" sheetId="1" r:id="rId1"/>
  </sheets>
  <definedNames>
    <definedName name="_xlnm.Print_Area" localSheetId="0">自评表!$A$1:$K$59</definedName>
    <definedName name="_xlnm.Print_Titles" localSheetId="0">自评表!$1:$2</definedName>
  </definedNames>
  <calcPr calcId="191029"/>
</workbook>
</file>

<file path=xl/calcChain.xml><?xml version="1.0" encoding="utf-8"?>
<calcChain xmlns="http://schemas.openxmlformats.org/spreadsheetml/2006/main">
  <c r="I59" i="1" l="1"/>
  <c r="H59" i="1"/>
</calcChain>
</file>

<file path=xl/sharedStrings.xml><?xml version="1.0" encoding="utf-8"?>
<sst xmlns="http://schemas.openxmlformats.org/spreadsheetml/2006/main" count="215" uniqueCount="145">
  <si>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</si>
  <si>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</si>
  <si>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</si>
  <si>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</si>
  <si>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</si>
  <si>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</si>
  <si>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</si>
  <si>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</si>
  <si>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</si>
  <si>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</si>
  <si>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</si>
  <si>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</si>
  <si>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</si>
  <si>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</si>
  <si>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934.706496万元</t>
  </si>
  <si>
    <t>930.553072万元</t>
  </si>
  <si>
    <t>打分标准</t>
  </si>
  <si>
    <t>其中：当年财政拨款</t>
  </si>
  <si>
    <t>计算方法为：得分=（全年执行数/全年预算数）*10分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</si>
  <si>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</si>
  <si>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</si>
  <si>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</si>
  <si>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</si>
  <si>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</si>
  <si>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（一）思想政治引领。包括开展宣讲报告会、编印《北京科协》、举办北京“最美科技工作者”学习宣传活动、开展优秀科技人物宣传等。
（二）科协融媒体中心建设。依照大宣传工作理念，建设科协融媒体中心信息发布管理体系，生产可用于多渠道推广的高品质宣传产品。
（三）宣传渠道建设。包括社会立体宣传、《北京晚报》专栏、科学流言榜、科学传播沙龙、网络直播技术服务等。
（四）数字科协建设相关内容</t>
  </si>
  <si>
    <t>1.举办党的二十大精神宣讲报告会2场，邀请院士、知名专家参与宣讲。
2.建立市科协融媒体中心，形成大宣传工作格局，微信公众号粉丝数、发文数量等明显提升，在全国科协系统网络宣传评价中位于总榜第一名。
3.发布公交、地铁、地铁口海报，发布报刊专栏，印发《北京科协》12期，进一步拓展宣传渠道。全年发布科学流言榜12期，放大科学流言榜品牌效应，科协组织影响力得到提升。
4.为数字科协工作营造氛围，生产宣传片、宣传册，工作得到良好效果。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</si>
  <si>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</si>
  <si>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</si>
  <si>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</si>
  <si>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</si>
  <si>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</si>
  <si>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</si>
  <si>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</si>
  <si>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自评打分标准</t>
  </si>
  <si>
    <t>产出指标</t>
  </si>
  <si>
    <t>数量指标</t>
  </si>
  <si>
    <t>党的二十大精神宣讲报告会</t>
  </si>
  <si>
    <r>
      <rPr>
        <b/>
        <sz val="10"/>
        <rFont val="宋体"/>
        <family val="3"/>
        <charset val="134"/>
      </rPr>
      <t>1.定量指标</t>
    </r>
    <r>
      <rPr>
        <sz val="10"/>
        <rFont val="宋体"/>
        <family val="3"/>
        <charset val="134"/>
      </rPr>
      <t>：若该项目明确设定年度完成指标的实际数量值，计算方法为：全年实际值（B）/年度指标值（A）*该指标分值。</t>
    </r>
    <r>
      <rPr>
        <b/>
        <sz val="10"/>
        <rFont val="宋体"/>
        <family val="3"/>
        <charset val="134"/>
      </rPr>
      <t>若出现年初指标值设定偏低的情况</t>
    </r>
    <r>
      <rPr>
        <sz val="10"/>
        <rFont val="宋体"/>
        <family val="3"/>
        <charset val="134"/>
      </rPr>
      <t xml:space="preserve">，则得分计算方法为；（全年实际值（B）-年度指标值（A））/年度指标值（A）*100%。若计算结果在200%-300%（含200%）区间，则按照该指标分值的10%扣分；计算结果在300%-500%（含500%）区间，则按照该指标分值的20%扣分；计算结果高于500%（含500%），则按照该指标分值的30%扣分。
</t>
    </r>
    <r>
      <rPr>
        <b/>
        <sz val="10"/>
        <rFont val="宋体"/>
        <family val="3"/>
        <charset val="134"/>
      </rPr>
      <t>2.分级分档指标：</t>
    </r>
    <r>
      <rPr>
        <sz val="10"/>
        <rFont val="宋体"/>
        <family val="3"/>
        <charset val="134"/>
      </rPr>
      <t>若该项目不易明确设定年度完成指标的实际数量值，年度指标值设置应采用分级分档方式设置，如，完成**—**个/台/套/件等。</t>
    </r>
  </si>
  <si>
    <t>科技人物电视专题片</t>
  </si>
  <si>
    <t>公交灯箱海报</t>
  </si>
  <si>
    <t>地铁出入口灯箱海报</t>
  </si>
  <si>
    <t>地铁海报</t>
  </si>
  <si>
    <t>编辑推广科学流言榜</t>
  </si>
  <si>
    <t>组织年度十大科学流言榜发布会</t>
  </si>
  <si>
    <t>制作科学流言榜广播剧</t>
  </si>
  <si>
    <t>科学汇客厅专题片</t>
  </si>
  <si>
    <t>科学传播沙龙</t>
  </si>
  <si>
    <t>编印《北京科协》</t>
  </si>
  <si>
    <t>《北京晚报》专栏</t>
  </si>
  <si>
    <t>重点活动网络直播</t>
  </si>
  <si>
    <t>科学家精神教育基地宣传片</t>
  </si>
  <si>
    <t>科学实验节目</t>
  </si>
  <si>
    <t>数字科协宣传片</t>
  </si>
  <si>
    <t>数字科协宣传册</t>
  </si>
  <si>
    <t>质量指标</t>
  </si>
  <si>
    <t>科技人物宣传</t>
  </si>
  <si>
    <r>
      <rPr>
        <b/>
        <sz val="10"/>
        <rFont val="宋体"/>
        <family val="3"/>
        <charset val="134"/>
      </rPr>
      <t>1.定量指标：</t>
    </r>
    <r>
      <rPr>
        <sz val="10"/>
        <rFont val="宋体"/>
        <family val="3"/>
        <charset val="134"/>
      </rPr>
      <t>偏差率≤10%，扣30%；偏差率≤20%，扣60%，偏差率超过30%，扣100%，则该项指标不得分</t>
    </r>
    <r>
      <rPr>
        <b/>
        <sz val="10"/>
        <rFont val="宋体"/>
        <family val="3"/>
        <charset val="134"/>
      </rPr>
      <t xml:space="preserve">
2.定性指标：</t>
    </r>
    <r>
      <rPr>
        <sz val="10"/>
        <rFont val="宋体"/>
        <family val="3"/>
        <charset val="134"/>
      </rPr>
      <t>根据指标完成情况分为：</t>
    </r>
    <r>
      <rPr>
        <b/>
        <sz val="10"/>
        <rFont val="宋体"/>
        <family val="3"/>
        <charset val="134"/>
      </rPr>
      <t>达成预期指标、基本达成预期指标且效果较好效果、部分达成预期指标且具有一定效果、未达成预期指标且效果较差</t>
    </r>
    <r>
      <rPr>
        <sz val="10"/>
        <rFont val="宋体"/>
        <family val="3"/>
        <charset val="134"/>
      </rPr>
      <t>四档，分别按照该指标对应分值区间100-90%(含90%)、90-75%(含75%)、75-60%（含60%）、60-0%合理确定分值。</t>
    </r>
  </si>
  <si>
    <t>制作发布公益海报</t>
  </si>
  <si>
    <t>在全国晚报系统广泛传播</t>
  </si>
  <si>
    <t>北京日报、北京电视台等多家主流媒体报道</t>
  </si>
  <si>
    <t>舆情监测</t>
  </si>
  <si>
    <t>全年未出现重大舆情</t>
  </si>
  <si>
    <t>融媒体中心建设</t>
  </si>
  <si>
    <t>时效指标</t>
  </si>
  <si>
    <t>2022年内完成</t>
  </si>
  <si>
    <t>如期完成</t>
  </si>
  <si>
    <t>如晚于规定时间完成，计算方法为：（13-实际完成月份）/（13-计划时间月份）*该指标分值，如计划5月份前完成，实际9月完成，分值为5分，（13-9）/(13-5)*5=2.14；如提前或已在规定时间完成，不扣分。</t>
  </si>
  <si>
    <t>科技人物电视宣传片</t>
  </si>
  <si>
    <t>科学流言榜</t>
  </si>
  <si>
    <t>2023年2月之前完成</t>
  </si>
  <si>
    <t>成本指标</t>
  </si>
  <si>
    <t>总成本</t>
  </si>
  <si>
    <t>不超预算控制数，该项成本指标得分；超过预算控制数，该项指标不得分。</t>
  </si>
  <si>
    <t>效益指标</t>
  </si>
  <si>
    <t>社会效益指标</t>
  </si>
  <si>
    <t>提升思想政治引领力</t>
  </si>
  <si>
    <t>院士、知名专家参加宣讲，提升了对科技工作者的思想引领</t>
  </si>
  <si>
    <r>
      <rPr>
        <b/>
        <sz val="10"/>
        <rFont val="宋体"/>
        <family val="3"/>
        <charset val="134"/>
      </rPr>
      <t>定性指标：</t>
    </r>
    <r>
      <rPr>
        <sz val="10"/>
        <rFont val="宋体"/>
        <family val="3"/>
        <charset val="134"/>
      </rPr>
      <t>根据指标完成情况分为：</t>
    </r>
    <r>
      <rPr>
        <b/>
        <sz val="10"/>
        <rFont val="宋体"/>
        <family val="3"/>
        <charset val="134"/>
      </rPr>
      <t>达成预期指标</t>
    </r>
    <r>
      <rPr>
        <sz val="10"/>
        <rFont val="宋体"/>
        <family val="3"/>
        <charset val="134"/>
      </rPr>
      <t>、</t>
    </r>
    <r>
      <rPr>
        <b/>
        <sz val="10"/>
        <rFont val="宋体"/>
        <family val="3"/>
        <charset val="134"/>
      </rPr>
      <t>基本达成预期指标且效果较好效果</t>
    </r>
    <r>
      <rPr>
        <sz val="10"/>
        <rFont val="宋体"/>
        <family val="3"/>
        <charset val="134"/>
      </rPr>
      <t>、</t>
    </r>
    <r>
      <rPr>
        <b/>
        <sz val="10"/>
        <rFont val="宋体"/>
        <family val="3"/>
        <charset val="134"/>
      </rPr>
      <t>部分达成预期指标且具有一定效果、未达成预期指标且效果较差</t>
    </r>
    <r>
      <rPr>
        <sz val="10"/>
        <rFont val="宋体"/>
        <family val="3"/>
        <charset val="134"/>
      </rPr>
      <t>四档，分别按照该指标对应分值区间100-90%(含90%)、90-75%(含75%)、75-60%（含60%）、60-0%合理确定分值。</t>
    </r>
  </si>
  <si>
    <t>提升宣传工作水平，提升科协影响力</t>
  </si>
  <si>
    <t>加强科学辟谣工作，提升公民科学素质</t>
  </si>
  <si>
    <t>2022年北京市公民科学素质位居全国首位</t>
  </si>
  <si>
    <t>提升青少年科学素养</t>
  </si>
  <si>
    <t>紧紧围绕社会热点设置主题，邀请权威专家解读分析</t>
  </si>
  <si>
    <t>提升科协工作影响力</t>
  </si>
  <si>
    <t>推进数字科协工作</t>
  </si>
  <si>
    <t>满意度指标</t>
  </si>
  <si>
    <t>服务对象满意度标</t>
  </si>
  <si>
    <t>宣讲对象满意度</t>
  </si>
  <si>
    <t>≥80%</t>
  </si>
  <si>
    <r>
      <rPr>
        <b/>
        <sz val="10"/>
        <rFont val="宋体"/>
        <family val="3"/>
        <charset val="134"/>
      </rPr>
      <t>1.开展满意度调查</t>
    </r>
    <r>
      <rPr>
        <sz val="10"/>
        <rFont val="宋体"/>
        <family val="3"/>
        <charset val="134"/>
      </rPr>
      <t xml:space="preserve">：达到满意度年度指标值，该项指标可得分。
</t>
    </r>
    <r>
      <rPr>
        <b/>
        <sz val="10"/>
        <rFont val="宋体"/>
        <family val="3"/>
        <charset val="134"/>
      </rPr>
      <t>2.未开展满意度调查：若工作内容已完成</t>
    </r>
    <r>
      <rPr>
        <sz val="10"/>
        <rFont val="宋体"/>
        <family val="3"/>
        <charset val="134"/>
      </rPr>
      <t>，且未收到业务处室使用人员不满意的投诉，则按照该指标分值20%扣分；</t>
    </r>
    <r>
      <rPr>
        <b/>
        <sz val="10"/>
        <rFont val="宋体"/>
        <family val="3"/>
        <charset val="134"/>
      </rPr>
      <t>若工作内容未全部完成，</t>
    </r>
    <r>
      <rPr>
        <sz val="10"/>
        <rFont val="宋体"/>
        <family val="3"/>
        <charset val="134"/>
      </rPr>
      <t xml:space="preserve">则按照该指标分值的50%扣分
</t>
    </r>
  </si>
  <si>
    <t>服务对象满意度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</si>
  <si>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</si>
  <si>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</si>
  <si>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100幅</t>
    <phoneticPr fontId="14" type="noConversion"/>
  </si>
  <si>
    <t>15期</t>
    <phoneticPr fontId="14" type="noConversion"/>
  </si>
  <si>
    <t>市科协宣传工作</t>
    <phoneticPr fontId="14" type="noConversion"/>
  </si>
  <si>
    <t>北京市科学技术协会</t>
  </si>
  <si>
    <t>北京市科学技术协会（本级）</t>
    <phoneticPr fontId="14" type="noConversion"/>
  </si>
  <si>
    <t>刘倩</t>
    <phoneticPr fontId="14" type="noConversion"/>
  </si>
  <si>
    <t>84650077-8513</t>
    <phoneticPr fontId="14" type="noConversion"/>
  </si>
  <si>
    <t>2次</t>
    <phoneticPr fontId="14" type="noConversion"/>
  </si>
  <si>
    <t>56幅</t>
    <phoneticPr fontId="14" type="noConversion"/>
  </si>
  <si>
    <t>48幅</t>
    <phoneticPr fontId="14" type="noConversion"/>
  </si>
  <si>
    <t>12个</t>
    <phoneticPr fontId="14" type="noConversion"/>
  </si>
  <si>
    <t>1次</t>
    <phoneticPr fontId="14" type="noConversion"/>
  </si>
  <si>
    <t>50期</t>
    <phoneticPr fontId="14" type="noConversion"/>
  </si>
  <si>
    <t>6期</t>
    <phoneticPr fontId="14" type="noConversion"/>
  </si>
  <si>
    <t>6次</t>
    <phoneticPr fontId="14" type="noConversion"/>
  </si>
  <si>
    <t>12套</t>
    <phoneticPr fontId="14" type="noConversion"/>
  </si>
  <si>
    <t>5次</t>
    <phoneticPr fontId="14" type="noConversion"/>
  </si>
  <si>
    <t>9期</t>
    <phoneticPr fontId="14" type="noConversion"/>
  </si>
  <si>
    <t>70期</t>
    <phoneticPr fontId="14" type="noConversion"/>
  </si>
  <si>
    <t>1期</t>
    <phoneticPr fontId="14" type="noConversion"/>
  </si>
  <si>
    <t>700册</t>
    <phoneticPr fontId="14" type="noConversion"/>
  </si>
  <si>
    <t>253期</t>
    <phoneticPr fontId="14" type="noConversion"/>
  </si>
  <si>
    <t>——</t>
    <phoneticPr fontId="14" type="noConversion"/>
  </si>
  <si>
    <t>（2022年度）</t>
    <phoneticPr fontId="14" type="noConversion"/>
  </si>
  <si>
    <t>选择多个行业有代表性的一线科技工作者，产出一系列有深度、有温度的人物报道作品</t>
    <phoneticPr fontId="14" type="noConversion"/>
  </si>
  <si>
    <t>采访对象涉及农学、地质、医疗、通信、交通、能源等多个行业</t>
    <phoneticPr fontId="14" type="noConversion"/>
  </si>
  <si>
    <t>在人流量较大的区域发布</t>
    <phoneticPr fontId="14" type="noConversion"/>
  </si>
  <si>
    <t>发布区域包括中关村、北三环等科技工作者密集区域</t>
    <phoneticPr fontId="14" type="noConversion"/>
  </si>
  <si>
    <r>
      <t>在传播范围较广、影响力较大的科学类流言进行科学理性的解读，每月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号前及时发布</t>
    </r>
    <phoneticPr fontId="14" type="noConversion"/>
  </si>
  <si>
    <t>邀请主流媒体广泛参与报道</t>
    <phoneticPr fontId="14" type="noConversion"/>
  </si>
  <si>
    <t>生动展现流言榜内容，保障发布内容的科学性、严谨性</t>
    <phoneticPr fontId="14" type="noConversion"/>
  </si>
  <si>
    <t>采用风趣幽默的方式，生动展现辟谣内容</t>
    <phoneticPr fontId="14" type="noConversion"/>
  </si>
  <si>
    <t>保障意识形态安全，防范网络舆情风险</t>
    <phoneticPr fontId="14" type="noConversion"/>
  </si>
  <si>
    <t>实现宣传资源的协同共享，重塑宣传工作流程，提升科协工作传播力，实现“数字科协”理念在科学传播领域的场景应用</t>
    <phoneticPr fontId="14" type="noConversion"/>
  </si>
  <si>
    <t>实现微信公众号粉丝、发稿量、关注度大幅提升</t>
    <phoneticPr fontId="14" type="noConversion"/>
  </si>
  <si>
    <t>刊物质量提升，刊物内容进一步丰富</t>
    <phoneticPr fontId="14" type="noConversion"/>
  </si>
  <si>
    <t>内容丰富、具有权威性和专业性</t>
    <phoneticPr fontId="14" type="noConversion"/>
  </si>
  <si>
    <t>发布内容与科技创新和科协工作密切相关</t>
    <phoneticPr fontId="14" type="noConversion"/>
  </si>
  <si>
    <t>与科技创新联系紧密，效果良好</t>
    <phoneticPr fontId="14" type="noConversion"/>
  </si>
  <si>
    <t>全面阐释数字科协建设的创新理念</t>
    <phoneticPr fontId="14" type="noConversion"/>
  </si>
  <si>
    <t>推动数字科协建设达到预期目标</t>
    <phoneticPr fontId="14" type="noConversion"/>
  </si>
  <si>
    <t>如期完成</t>
    <phoneticPr fontId="14" type="noConversion"/>
  </si>
  <si>
    <t>在全国科协系统网络宣传工作评价中，各季度榜单、总磅单都位居首位</t>
    <phoneticPr fontId="14" type="noConversion"/>
  </si>
  <si>
    <t>形成良好社会影响力，其中“面对奥密克戎，如何明白用药？”沙龙直播观看超过100万</t>
    <phoneticPr fontId="14" type="noConversion"/>
  </si>
  <si>
    <t>数字科协工作稳步推进，在科协系统得到良好反响</t>
    <phoneticPr fontId="14" type="noConversion"/>
  </si>
  <si>
    <t>在科协系统内部传播，并向全国多省市科协寄送</t>
    <phoneticPr fontId="14" type="noConversion"/>
  </si>
  <si>
    <t>电视对青少年的影响力日益降低，下一步应创新渠道，开辟新媒体传播方式</t>
    <phoneticPr fontId="14" type="noConversion"/>
  </si>
  <si>
    <t>传播触达率不高，缺乏网络和新媒体传播途径。下一步将对项目进行转型调整，加强新媒体传播</t>
    <phoneticPr fontId="14" type="noConversion"/>
  </si>
  <si>
    <t>缺乏量化评价体系，下一步应加强满意度反馈工作，加强对观众的调查了解</t>
    <phoneticPr fontId="14" type="noConversion"/>
  </si>
  <si>
    <t>缺乏量化评价体系，下一步应加强满意度反馈工作，加强对宣讲对象的调查了解</t>
    <phoneticPr fontId="14" type="noConversion"/>
  </si>
  <si>
    <t>传播方式比较传统。下一步将进行转型升级，加强新媒体传播</t>
    <phoneticPr fontId="14" type="noConversion"/>
  </si>
  <si>
    <t>续上页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</si>
</sst>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8901333658864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>
      <alignment vertical="center"/>
    </xf>
    <xf numFmtId="0" fontId="10" fillId="2" borderId="0" xfId="2" applyFont="1" applyFill="1" applyAlignment="1">
      <alignment horizontal="center" vertical="center"/>
    </xf>
    <xf numFmtId="0" fontId="10" fillId="2" borderId="0" xfId="2" applyFont="1" applyFill="1">
      <alignment vertical="center"/>
    </xf>
    <xf numFmtId="0" fontId="10" fillId="2" borderId="0" xfId="2" applyFont="1" applyFill="1" applyAlignment="1">
      <alignment horizontal="left" vertical="center"/>
    </xf>
    <xf numFmtId="0" fontId="11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3" borderId="1" xfId="3" applyNumberFormat="1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3" xr:uid="{00000000-0005-0000-0000-00002F000000}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L60"/>
  <sheetViews>
    <sheetView tabSelected="1" view="pageBreakPreview" topLeftCell="A28" zoomScale="60" zoomScaleNormal="100" workbookViewId="0">
      <selection sqref="A1:K59"/>
    </sheetView>
  </sheetViews>
  <sheetFormatPr defaultColWidth="9" defaultRowHeight="14" x14ac:dyDescent="0.3"/>
  <cols>
    <col min="5" max="5" width="10.83203125" customWidth="1"/>
    <col min="6" max="6" width="23.25" customWidth="1"/>
    <col min="7" max="7" width="21.83203125" customWidth="1"/>
    <col min="8" max="8" width="7.33203125" customWidth="1"/>
    <col min="9" max="9" width="8" customWidth="1"/>
    <col min="10" max="10" width="7.9140625" customWidth="1"/>
    <col min="12" max="12" width="48.4140625" style="4" hidden="1" customWidth="1"/>
  </cols>
  <sheetData>
    <row r="1" spans="1:12" ht="25.5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x14ac:dyDescent="0.3">
      <c r="A2" s="31" t="s">
        <v>116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x14ac:dyDescent="0.3">
      <c r="A3" s="24" t="s">
        <v>1</v>
      </c>
      <c r="B3" s="24"/>
      <c r="C3" s="24" t="s">
        <v>95</v>
      </c>
      <c r="D3" s="24"/>
      <c r="E3" s="24"/>
      <c r="F3" s="24"/>
      <c r="G3" s="24"/>
      <c r="H3" s="24"/>
      <c r="I3" s="24"/>
      <c r="J3" s="24"/>
      <c r="K3" s="24"/>
    </row>
    <row r="4" spans="1:12" x14ac:dyDescent="0.3">
      <c r="A4" s="24" t="s">
        <v>2</v>
      </c>
      <c r="B4" s="24"/>
      <c r="C4" s="24" t="s">
        <v>96</v>
      </c>
      <c r="D4" s="24"/>
      <c r="E4" s="24"/>
      <c r="F4" s="24"/>
      <c r="G4" s="2" t="s">
        <v>3</v>
      </c>
      <c r="H4" s="24" t="s">
        <v>97</v>
      </c>
      <c r="I4" s="24"/>
      <c r="J4" s="24"/>
      <c r="K4" s="24"/>
    </row>
    <row r="5" spans="1:12" x14ac:dyDescent="0.3">
      <c r="A5" s="24" t="s">
        <v>4</v>
      </c>
      <c r="B5" s="24"/>
      <c r="C5" s="24" t="s">
        <v>98</v>
      </c>
      <c r="D5" s="24"/>
      <c r="E5" s="24"/>
      <c r="F5" s="24"/>
      <c r="G5" s="2" t="s">
        <v>5</v>
      </c>
      <c r="H5" s="24" t="s">
        <v>99</v>
      </c>
      <c r="I5" s="24"/>
      <c r="J5" s="24"/>
      <c r="K5" s="24"/>
    </row>
    <row r="6" spans="1:12" ht="21" customHeight="1" x14ac:dyDescent="0.3">
      <c r="A6" s="24" t="s">
        <v>6</v>
      </c>
      <c r="B6" s="24"/>
      <c r="C6" s="28"/>
      <c r="D6" s="28"/>
      <c r="E6" s="2" t="s">
        <v>7</v>
      </c>
      <c r="F6" s="2" t="s">
        <v>8</v>
      </c>
      <c r="G6" s="2" t="s">
        <v>9</v>
      </c>
      <c r="H6" s="2" t="s">
        <v>10</v>
      </c>
      <c r="I6" s="24" t="s">
        <v>11</v>
      </c>
      <c r="J6" s="24"/>
      <c r="K6" s="2" t="s">
        <v>12</v>
      </c>
    </row>
    <row r="7" spans="1:12" ht="21" customHeight="1" x14ac:dyDescent="0.3">
      <c r="A7" s="24"/>
      <c r="B7" s="24"/>
      <c r="C7" s="25" t="s">
        <v>13</v>
      </c>
      <c r="D7" s="25"/>
      <c r="E7" s="3">
        <v>934.73849600000005</v>
      </c>
      <c r="F7" s="3">
        <v>934.73849600000005</v>
      </c>
      <c r="G7" s="3">
        <v>930.55307200000004</v>
      </c>
      <c r="H7" s="2">
        <v>10</v>
      </c>
      <c r="I7" s="26">
        <v>0.99550000000000005</v>
      </c>
      <c r="J7" s="26"/>
      <c r="K7" s="3">
        <v>9.9499999999999993</v>
      </c>
      <c r="L7" s="5" t="s">
        <v>16</v>
      </c>
    </row>
    <row r="8" spans="1:12" ht="21" customHeight="1" x14ac:dyDescent="0.3">
      <c r="A8" s="24"/>
      <c r="B8" s="24"/>
      <c r="C8" s="24" t="s">
        <v>17</v>
      </c>
      <c r="D8" s="24"/>
      <c r="E8" s="3">
        <v>934.73849600000005</v>
      </c>
      <c r="F8" s="3">
        <v>934.73849600000005</v>
      </c>
      <c r="G8" s="3">
        <v>930.55307200000004</v>
      </c>
      <c r="H8" s="2" t="s">
        <v>115</v>
      </c>
      <c r="I8" s="26">
        <v>0.99550000000000005</v>
      </c>
      <c r="J8" s="26"/>
      <c r="K8" s="2" t="s">
        <v>115</v>
      </c>
      <c r="L8" s="6" t="s">
        <v>18</v>
      </c>
    </row>
    <row r="9" spans="1:12" ht="21" customHeight="1" x14ac:dyDescent="0.3">
      <c r="A9" s="24"/>
      <c r="B9" s="24"/>
      <c r="C9" s="24" t="s">
        <v>19</v>
      </c>
      <c r="D9" s="24"/>
      <c r="E9" s="3">
        <v>0</v>
      </c>
      <c r="F9" s="3">
        <v>0</v>
      </c>
      <c r="G9" s="2" t="s">
        <v>115</v>
      </c>
      <c r="H9" s="2" t="s">
        <v>115</v>
      </c>
      <c r="I9" s="24" t="s">
        <v>115</v>
      </c>
      <c r="J9" s="24"/>
      <c r="K9" s="2" t="s">
        <v>115</v>
      </c>
    </row>
    <row r="10" spans="1:12" ht="21" customHeight="1" x14ac:dyDescent="0.3">
      <c r="A10" s="24"/>
      <c r="B10" s="24"/>
      <c r="C10" s="24" t="s">
        <v>20</v>
      </c>
      <c r="D10" s="24"/>
      <c r="E10" s="3">
        <v>0</v>
      </c>
      <c r="F10" s="3">
        <v>0</v>
      </c>
      <c r="G10" s="2" t="s">
        <v>115</v>
      </c>
      <c r="H10" s="2" t="s">
        <v>115</v>
      </c>
      <c r="I10" s="24" t="s">
        <v>115</v>
      </c>
      <c r="J10" s="24"/>
      <c r="K10" s="2" t="s">
        <v>115</v>
      </c>
    </row>
    <row r="11" spans="1:12" x14ac:dyDescent="0.3">
      <c r="A11" s="22" t="s">
        <v>21</v>
      </c>
      <c r="B11" s="22" t="s">
        <v>22</v>
      </c>
      <c r="C11" s="22"/>
      <c r="D11" s="22"/>
      <c r="E11" s="22"/>
      <c r="F11" s="22"/>
      <c r="G11" s="22" t="s">
        <v>23</v>
      </c>
      <c r="H11" s="22"/>
      <c r="I11" s="22"/>
      <c r="J11" s="22"/>
      <c r="K11" s="22"/>
    </row>
    <row r="12" spans="1:12" ht="108" customHeight="1" x14ac:dyDescent="0.3">
      <c r="A12" s="22"/>
      <c r="B12" s="23" t="s">
        <v>24</v>
      </c>
      <c r="C12" s="23"/>
      <c r="D12" s="23"/>
      <c r="E12" s="23"/>
      <c r="F12" s="23"/>
      <c r="G12" s="23" t="s">
        <v>25</v>
      </c>
      <c r="H12" s="23"/>
      <c r="I12" s="23"/>
      <c r="J12" s="23"/>
      <c r="K12" s="23"/>
    </row>
    <row r="13" spans="1:12" ht="29" customHeight="1" x14ac:dyDescent="0.3">
      <c r="A13" s="29" t="s">
        <v>26</v>
      </c>
      <c r="B13" s="11" t="s">
        <v>27</v>
      </c>
      <c r="C13" s="11" t="s">
        <v>28</v>
      </c>
      <c r="D13" s="22" t="s">
        <v>29</v>
      </c>
      <c r="E13" s="22"/>
      <c r="F13" s="11" t="s">
        <v>30</v>
      </c>
      <c r="G13" s="11" t="s">
        <v>31</v>
      </c>
      <c r="H13" s="11" t="s">
        <v>10</v>
      </c>
      <c r="I13" s="11" t="s">
        <v>12</v>
      </c>
      <c r="J13" s="22" t="s">
        <v>32</v>
      </c>
      <c r="K13" s="22"/>
      <c r="L13" s="7" t="s">
        <v>33</v>
      </c>
    </row>
    <row r="14" spans="1:12" ht="29" customHeight="1" x14ac:dyDescent="0.3">
      <c r="A14" s="29"/>
      <c r="B14" s="22" t="s">
        <v>34</v>
      </c>
      <c r="C14" s="22" t="s">
        <v>35</v>
      </c>
      <c r="D14" s="32" t="s">
        <v>36</v>
      </c>
      <c r="E14" s="32"/>
      <c r="F14" s="11" t="s">
        <v>100</v>
      </c>
      <c r="G14" s="11" t="s">
        <v>100</v>
      </c>
      <c r="H14" s="11">
        <v>1</v>
      </c>
      <c r="I14" s="12">
        <v>1</v>
      </c>
      <c r="J14" s="23"/>
      <c r="K14" s="23"/>
      <c r="L14" s="8" t="s">
        <v>37</v>
      </c>
    </row>
    <row r="15" spans="1:12" ht="29" customHeight="1" x14ac:dyDescent="0.3">
      <c r="A15" s="29"/>
      <c r="B15" s="22"/>
      <c r="C15" s="22"/>
      <c r="D15" s="32" t="s">
        <v>38</v>
      </c>
      <c r="E15" s="32"/>
      <c r="F15" s="11" t="s">
        <v>94</v>
      </c>
      <c r="G15" s="11" t="s">
        <v>94</v>
      </c>
      <c r="H15" s="11">
        <v>2</v>
      </c>
      <c r="I15" s="12">
        <v>2</v>
      </c>
      <c r="J15" s="23"/>
      <c r="K15" s="23"/>
      <c r="L15" s="8"/>
    </row>
    <row r="16" spans="1:12" ht="29" customHeight="1" x14ac:dyDescent="0.3">
      <c r="A16" s="29"/>
      <c r="B16" s="22"/>
      <c r="C16" s="22"/>
      <c r="D16" s="32" t="s">
        <v>39</v>
      </c>
      <c r="E16" s="32"/>
      <c r="F16" s="11" t="s">
        <v>101</v>
      </c>
      <c r="G16" s="11" t="s">
        <v>101</v>
      </c>
      <c r="H16" s="11">
        <v>1</v>
      </c>
      <c r="I16" s="12">
        <v>1</v>
      </c>
      <c r="J16" s="23"/>
      <c r="K16" s="23"/>
      <c r="L16" s="8"/>
    </row>
    <row r="17" spans="1:12" ht="29" customHeight="1" x14ac:dyDescent="0.3">
      <c r="A17" s="29"/>
      <c r="B17" s="22"/>
      <c r="C17" s="22"/>
      <c r="D17" s="32" t="s">
        <v>40</v>
      </c>
      <c r="E17" s="32"/>
      <c r="F17" s="11" t="s">
        <v>102</v>
      </c>
      <c r="G17" s="11" t="s">
        <v>102</v>
      </c>
      <c r="H17" s="11">
        <v>1</v>
      </c>
      <c r="I17" s="12">
        <v>1</v>
      </c>
      <c r="J17" s="23"/>
      <c r="K17" s="23"/>
      <c r="L17" s="8"/>
    </row>
    <row r="18" spans="1:12" ht="29" customHeight="1" x14ac:dyDescent="0.3">
      <c r="A18" s="29"/>
      <c r="B18" s="22"/>
      <c r="C18" s="22"/>
      <c r="D18" s="32" t="s">
        <v>41</v>
      </c>
      <c r="E18" s="32"/>
      <c r="F18" s="11" t="s">
        <v>93</v>
      </c>
      <c r="G18" s="11" t="s">
        <v>93</v>
      </c>
      <c r="H18" s="11">
        <v>1</v>
      </c>
      <c r="I18" s="12">
        <v>1</v>
      </c>
      <c r="J18" s="23"/>
      <c r="K18" s="23"/>
      <c r="L18" s="8"/>
    </row>
    <row r="19" spans="1:12" ht="29" customHeight="1" x14ac:dyDescent="0.3">
      <c r="A19" s="29"/>
      <c r="B19" s="22"/>
      <c r="C19" s="22"/>
      <c r="D19" s="32" t="s">
        <v>42</v>
      </c>
      <c r="E19" s="32"/>
      <c r="F19" s="11" t="s">
        <v>103</v>
      </c>
      <c r="G19" s="11" t="s">
        <v>103</v>
      </c>
      <c r="H19" s="11">
        <v>1</v>
      </c>
      <c r="I19" s="12">
        <v>1</v>
      </c>
      <c r="J19" s="23"/>
      <c r="K19" s="23"/>
      <c r="L19" s="8"/>
    </row>
    <row r="20" spans="1:12" ht="29" customHeight="1" x14ac:dyDescent="0.3">
      <c r="A20" s="29"/>
      <c r="B20" s="22"/>
      <c r="C20" s="22"/>
      <c r="D20" s="32" t="s">
        <v>43</v>
      </c>
      <c r="E20" s="32"/>
      <c r="F20" s="11" t="s">
        <v>104</v>
      </c>
      <c r="G20" s="11" t="s">
        <v>104</v>
      </c>
      <c r="H20" s="11">
        <v>1</v>
      </c>
      <c r="I20" s="12">
        <v>1</v>
      </c>
      <c r="J20" s="23"/>
      <c r="K20" s="23"/>
      <c r="L20" s="8"/>
    </row>
    <row r="21" spans="1:12" ht="29" customHeight="1" x14ac:dyDescent="0.3">
      <c r="A21" s="29" t="s">
        <v>144</v>
      </c>
      <c r="B21" s="29" t="s">
        <v>144</v>
      </c>
      <c r="C21" s="29" t="s">
        <v>144</v>
      </c>
      <c r="D21" s="32" t="s">
        <v>44</v>
      </c>
      <c r="E21" s="32"/>
      <c r="F21" s="11" t="s">
        <v>105</v>
      </c>
      <c r="G21" s="11" t="s">
        <v>105</v>
      </c>
      <c r="H21" s="11">
        <v>2</v>
      </c>
      <c r="I21" s="12">
        <v>2</v>
      </c>
      <c r="J21" s="23"/>
      <c r="K21" s="23"/>
      <c r="L21" s="8"/>
    </row>
    <row r="22" spans="1:12" ht="29" customHeight="1" x14ac:dyDescent="0.3">
      <c r="A22" s="29"/>
      <c r="B22" s="29"/>
      <c r="C22" s="29"/>
      <c r="D22" s="33" t="s">
        <v>45</v>
      </c>
      <c r="E22" s="33"/>
      <c r="F22" s="11" t="s">
        <v>106</v>
      </c>
      <c r="G22" s="11" t="s">
        <v>106</v>
      </c>
      <c r="H22" s="11">
        <v>1</v>
      </c>
      <c r="I22" s="12">
        <v>1</v>
      </c>
      <c r="J22" s="23"/>
      <c r="K22" s="23"/>
      <c r="L22" s="8"/>
    </row>
    <row r="23" spans="1:12" ht="29" customHeight="1" x14ac:dyDescent="0.3">
      <c r="A23" s="29"/>
      <c r="B23" s="29"/>
      <c r="C23" s="29"/>
      <c r="D23" s="32" t="s">
        <v>46</v>
      </c>
      <c r="E23" s="32"/>
      <c r="F23" s="11" t="s">
        <v>107</v>
      </c>
      <c r="G23" s="11" t="s">
        <v>107</v>
      </c>
      <c r="H23" s="11">
        <v>2</v>
      </c>
      <c r="I23" s="12">
        <v>2</v>
      </c>
      <c r="J23" s="23"/>
      <c r="K23" s="23"/>
      <c r="L23" s="8"/>
    </row>
    <row r="24" spans="1:12" ht="29" customHeight="1" x14ac:dyDescent="0.3">
      <c r="A24" s="29"/>
      <c r="B24" s="29"/>
      <c r="C24" s="29"/>
      <c r="D24" s="32" t="s">
        <v>47</v>
      </c>
      <c r="E24" s="32"/>
      <c r="F24" s="11" t="s">
        <v>108</v>
      </c>
      <c r="G24" s="11" t="s">
        <v>108</v>
      </c>
      <c r="H24" s="11">
        <v>2</v>
      </c>
      <c r="I24" s="12">
        <v>2</v>
      </c>
      <c r="J24" s="23"/>
      <c r="K24" s="23"/>
      <c r="L24" s="8"/>
    </row>
    <row r="25" spans="1:12" ht="29" customHeight="1" x14ac:dyDescent="0.3">
      <c r="A25" s="29"/>
      <c r="B25" s="29"/>
      <c r="C25" s="29"/>
      <c r="D25" s="32" t="s">
        <v>48</v>
      </c>
      <c r="E25" s="32"/>
      <c r="F25" s="11" t="s">
        <v>105</v>
      </c>
      <c r="G25" s="11" t="s">
        <v>105</v>
      </c>
      <c r="H25" s="11">
        <v>1</v>
      </c>
      <c r="I25" s="12">
        <v>1</v>
      </c>
      <c r="J25" s="23"/>
      <c r="K25" s="23"/>
      <c r="L25" s="8"/>
    </row>
    <row r="26" spans="1:12" ht="29" customHeight="1" x14ac:dyDescent="0.3">
      <c r="A26" s="29"/>
      <c r="B26" s="29"/>
      <c r="C26" s="29"/>
      <c r="D26" s="34" t="s">
        <v>49</v>
      </c>
      <c r="E26" s="34"/>
      <c r="F26" s="11" t="s">
        <v>109</v>
      </c>
      <c r="G26" s="11" t="s">
        <v>109</v>
      </c>
      <c r="H26" s="11">
        <v>1</v>
      </c>
      <c r="I26" s="12">
        <v>1</v>
      </c>
      <c r="J26" s="23"/>
      <c r="K26" s="23"/>
      <c r="L26" s="8"/>
    </row>
    <row r="27" spans="1:12" ht="29" customHeight="1" x14ac:dyDescent="0.3">
      <c r="A27" s="29"/>
      <c r="B27" s="29"/>
      <c r="C27" s="29"/>
      <c r="D27" s="34" t="s">
        <v>50</v>
      </c>
      <c r="E27" s="34"/>
      <c r="F27" s="11" t="s">
        <v>110</v>
      </c>
      <c r="G27" s="11" t="s">
        <v>110</v>
      </c>
      <c r="H27" s="11">
        <v>1</v>
      </c>
      <c r="I27" s="12">
        <v>1</v>
      </c>
      <c r="J27" s="23"/>
      <c r="K27" s="23"/>
      <c r="L27" s="8"/>
    </row>
    <row r="28" spans="1:12" ht="29" customHeight="1" x14ac:dyDescent="0.3">
      <c r="A28" s="29"/>
      <c r="B28" s="29"/>
      <c r="C28" s="29"/>
      <c r="D28" s="34" t="s">
        <v>51</v>
      </c>
      <c r="E28" s="34"/>
      <c r="F28" s="11" t="s">
        <v>111</v>
      </c>
      <c r="G28" s="11" t="s">
        <v>114</v>
      </c>
      <c r="H28" s="11">
        <v>3</v>
      </c>
      <c r="I28" s="12">
        <v>3</v>
      </c>
      <c r="J28" s="23"/>
      <c r="K28" s="23"/>
      <c r="L28" s="8"/>
    </row>
    <row r="29" spans="1:12" ht="29" customHeight="1" x14ac:dyDescent="0.3">
      <c r="A29" s="29"/>
      <c r="B29" s="29"/>
      <c r="C29" s="29"/>
      <c r="D29" s="34" t="s">
        <v>52</v>
      </c>
      <c r="E29" s="34"/>
      <c r="F29" s="11" t="s">
        <v>112</v>
      </c>
      <c r="G29" s="11" t="s">
        <v>112</v>
      </c>
      <c r="H29" s="11">
        <v>2</v>
      </c>
      <c r="I29" s="12">
        <v>2</v>
      </c>
      <c r="J29" s="23"/>
      <c r="K29" s="23"/>
      <c r="L29" s="8"/>
    </row>
    <row r="30" spans="1:12" ht="29" customHeight="1" x14ac:dyDescent="0.3">
      <c r="A30" s="29"/>
      <c r="B30" s="29"/>
      <c r="C30" s="29"/>
      <c r="D30" s="34" t="s">
        <v>53</v>
      </c>
      <c r="E30" s="34"/>
      <c r="F30" s="11" t="s">
        <v>113</v>
      </c>
      <c r="G30" s="11" t="s">
        <v>113</v>
      </c>
      <c r="H30" s="11">
        <v>2</v>
      </c>
      <c r="I30" s="12">
        <v>2</v>
      </c>
      <c r="J30" s="23"/>
      <c r="K30" s="23"/>
      <c r="L30" s="8"/>
    </row>
    <row r="31" spans="1:12" ht="60" customHeight="1" x14ac:dyDescent="0.3">
      <c r="A31" s="29"/>
      <c r="B31" s="29"/>
      <c r="C31" s="22" t="s">
        <v>54</v>
      </c>
      <c r="D31" s="32" t="s">
        <v>55</v>
      </c>
      <c r="E31" s="32"/>
      <c r="F31" s="13" t="s">
        <v>117</v>
      </c>
      <c r="G31" s="13" t="s">
        <v>118</v>
      </c>
      <c r="H31" s="11">
        <v>1</v>
      </c>
      <c r="I31" s="12">
        <v>1</v>
      </c>
      <c r="J31" s="23"/>
      <c r="K31" s="23"/>
      <c r="L31" s="8" t="s">
        <v>56</v>
      </c>
    </row>
    <row r="32" spans="1:12" ht="40" customHeight="1" x14ac:dyDescent="0.3">
      <c r="A32" s="29"/>
      <c r="B32" s="29"/>
      <c r="C32" s="22"/>
      <c r="D32" s="32" t="s">
        <v>57</v>
      </c>
      <c r="E32" s="32"/>
      <c r="F32" s="13" t="s">
        <v>119</v>
      </c>
      <c r="G32" s="13" t="s">
        <v>120</v>
      </c>
      <c r="H32" s="11">
        <v>1</v>
      </c>
      <c r="I32" s="12">
        <v>1</v>
      </c>
      <c r="J32" s="23"/>
      <c r="K32" s="23"/>
      <c r="L32" s="8"/>
    </row>
    <row r="33" spans="1:12" ht="60" customHeight="1" x14ac:dyDescent="0.3">
      <c r="A33" s="29"/>
      <c r="B33" s="29"/>
      <c r="C33" s="22"/>
      <c r="D33" s="32" t="s">
        <v>42</v>
      </c>
      <c r="E33" s="32"/>
      <c r="F33" s="13" t="s">
        <v>121</v>
      </c>
      <c r="G33" s="13" t="s">
        <v>58</v>
      </c>
      <c r="H33" s="11">
        <v>1</v>
      </c>
      <c r="I33" s="12">
        <v>1</v>
      </c>
      <c r="J33" s="23"/>
      <c r="K33" s="23"/>
      <c r="L33" s="8"/>
    </row>
    <row r="34" spans="1:12" ht="40" customHeight="1" x14ac:dyDescent="0.3">
      <c r="A34" s="29"/>
      <c r="B34" s="29"/>
      <c r="C34" s="22"/>
      <c r="D34" s="32" t="s">
        <v>43</v>
      </c>
      <c r="E34" s="32"/>
      <c r="F34" s="13" t="s">
        <v>122</v>
      </c>
      <c r="G34" s="13" t="s">
        <v>59</v>
      </c>
      <c r="H34" s="11">
        <v>1</v>
      </c>
      <c r="I34" s="12">
        <v>1</v>
      </c>
      <c r="J34" s="23"/>
      <c r="K34" s="23"/>
      <c r="L34" s="8"/>
    </row>
    <row r="35" spans="1:12" ht="40" customHeight="1" x14ac:dyDescent="0.3">
      <c r="A35" s="29" t="s">
        <v>144</v>
      </c>
      <c r="B35" s="29" t="s">
        <v>144</v>
      </c>
      <c r="C35" s="29" t="s">
        <v>144</v>
      </c>
      <c r="D35" s="32" t="s">
        <v>44</v>
      </c>
      <c r="E35" s="32"/>
      <c r="F35" s="13" t="s">
        <v>123</v>
      </c>
      <c r="G35" s="13" t="s">
        <v>124</v>
      </c>
      <c r="H35" s="11">
        <v>2</v>
      </c>
      <c r="I35" s="12">
        <v>2</v>
      </c>
      <c r="J35" s="23"/>
      <c r="K35" s="23"/>
      <c r="L35" s="8"/>
    </row>
    <row r="36" spans="1:12" ht="40" customHeight="1" x14ac:dyDescent="0.3">
      <c r="A36" s="29"/>
      <c r="B36" s="29"/>
      <c r="C36" s="29"/>
      <c r="D36" s="27" t="s">
        <v>60</v>
      </c>
      <c r="E36" s="27"/>
      <c r="F36" s="16" t="s">
        <v>125</v>
      </c>
      <c r="G36" s="16" t="s">
        <v>61</v>
      </c>
      <c r="H36" s="11">
        <v>1</v>
      </c>
      <c r="I36" s="12">
        <v>1</v>
      </c>
      <c r="J36" s="23"/>
      <c r="K36" s="23"/>
      <c r="L36" s="8"/>
    </row>
    <row r="37" spans="1:12" ht="68" customHeight="1" x14ac:dyDescent="0.3">
      <c r="A37" s="29"/>
      <c r="B37" s="29"/>
      <c r="C37" s="29"/>
      <c r="D37" s="32" t="s">
        <v>62</v>
      </c>
      <c r="E37" s="32"/>
      <c r="F37" s="13" t="s">
        <v>126</v>
      </c>
      <c r="G37" s="13" t="s">
        <v>127</v>
      </c>
      <c r="H37" s="11">
        <v>3</v>
      </c>
      <c r="I37" s="12">
        <v>3</v>
      </c>
      <c r="J37" s="23"/>
      <c r="K37" s="23"/>
      <c r="L37" s="8"/>
    </row>
    <row r="38" spans="1:12" ht="77.5" customHeight="1" x14ac:dyDescent="0.3">
      <c r="A38" s="29"/>
      <c r="B38" s="29"/>
      <c r="C38" s="29"/>
      <c r="D38" s="32" t="s">
        <v>47</v>
      </c>
      <c r="E38" s="32"/>
      <c r="F38" s="13" t="s">
        <v>128</v>
      </c>
      <c r="G38" s="13" t="s">
        <v>129</v>
      </c>
      <c r="H38" s="11">
        <v>2</v>
      </c>
      <c r="I38" s="12">
        <v>1</v>
      </c>
      <c r="J38" s="23" t="s">
        <v>143</v>
      </c>
      <c r="K38" s="23"/>
      <c r="L38" s="8"/>
    </row>
    <row r="39" spans="1:12" ht="40" customHeight="1" x14ac:dyDescent="0.3">
      <c r="A39" s="29"/>
      <c r="B39" s="29"/>
      <c r="C39" s="29"/>
      <c r="D39" s="32" t="s">
        <v>48</v>
      </c>
      <c r="E39" s="32"/>
      <c r="F39" s="13" t="s">
        <v>130</v>
      </c>
      <c r="G39" s="13" t="s">
        <v>131</v>
      </c>
      <c r="H39" s="11">
        <v>1</v>
      </c>
      <c r="I39" s="12">
        <v>1</v>
      </c>
      <c r="J39" s="23"/>
      <c r="K39" s="23"/>
      <c r="L39" s="8"/>
    </row>
    <row r="40" spans="1:12" ht="40" customHeight="1" x14ac:dyDescent="0.3">
      <c r="A40" s="29"/>
      <c r="B40" s="29"/>
      <c r="C40" s="29"/>
      <c r="D40" s="32" t="s">
        <v>52</v>
      </c>
      <c r="E40" s="32"/>
      <c r="F40" s="13" t="s">
        <v>132</v>
      </c>
      <c r="G40" s="13" t="s">
        <v>133</v>
      </c>
      <c r="H40" s="11">
        <v>3</v>
      </c>
      <c r="I40" s="12">
        <v>3</v>
      </c>
      <c r="J40" s="23"/>
      <c r="K40" s="23"/>
    </row>
    <row r="41" spans="1:12" ht="29" customHeight="1" x14ac:dyDescent="0.3">
      <c r="A41" s="29"/>
      <c r="B41" s="29"/>
      <c r="C41" s="22" t="s">
        <v>63</v>
      </c>
      <c r="D41" s="32" t="s">
        <v>36</v>
      </c>
      <c r="E41" s="32"/>
      <c r="F41" s="11" t="s">
        <v>64</v>
      </c>
      <c r="G41" s="11" t="s">
        <v>134</v>
      </c>
      <c r="H41" s="11">
        <v>1</v>
      </c>
      <c r="I41" s="12">
        <v>1</v>
      </c>
      <c r="J41" s="23"/>
      <c r="K41" s="23"/>
      <c r="L41" s="6" t="s">
        <v>66</v>
      </c>
    </row>
    <row r="42" spans="1:12" ht="29" customHeight="1" x14ac:dyDescent="0.3">
      <c r="A42" s="29"/>
      <c r="B42" s="29"/>
      <c r="C42" s="22"/>
      <c r="D42" s="32" t="s">
        <v>39</v>
      </c>
      <c r="E42" s="32"/>
      <c r="F42" s="11" t="s">
        <v>64</v>
      </c>
      <c r="G42" s="11" t="s">
        <v>65</v>
      </c>
      <c r="H42" s="11">
        <v>1</v>
      </c>
      <c r="I42" s="12">
        <v>1</v>
      </c>
      <c r="J42" s="23"/>
      <c r="K42" s="23"/>
      <c r="L42" s="6"/>
    </row>
    <row r="43" spans="1:12" ht="29" customHeight="1" x14ac:dyDescent="0.3">
      <c r="A43" s="29"/>
      <c r="B43" s="29"/>
      <c r="C43" s="22"/>
      <c r="D43" s="32" t="s">
        <v>40</v>
      </c>
      <c r="E43" s="32"/>
      <c r="F43" s="11" t="s">
        <v>64</v>
      </c>
      <c r="G43" s="11" t="s">
        <v>65</v>
      </c>
      <c r="H43" s="11">
        <v>1</v>
      </c>
      <c r="I43" s="12">
        <v>1</v>
      </c>
      <c r="J43" s="23"/>
      <c r="K43" s="23"/>
      <c r="L43" s="6"/>
    </row>
    <row r="44" spans="1:12" ht="29" customHeight="1" x14ac:dyDescent="0.3">
      <c r="A44" s="29"/>
      <c r="B44" s="29"/>
      <c r="C44" s="22"/>
      <c r="D44" s="32" t="s">
        <v>41</v>
      </c>
      <c r="E44" s="32"/>
      <c r="F44" s="11" t="s">
        <v>64</v>
      </c>
      <c r="G44" s="11" t="s">
        <v>65</v>
      </c>
      <c r="H44" s="11">
        <v>1</v>
      </c>
      <c r="I44" s="12">
        <v>1</v>
      </c>
      <c r="J44" s="23"/>
      <c r="K44" s="23"/>
      <c r="L44" s="6"/>
    </row>
    <row r="45" spans="1:12" ht="29" customHeight="1" x14ac:dyDescent="0.3">
      <c r="A45" s="29"/>
      <c r="B45" s="29"/>
      <c r="C45" s="22"/>
      <c r="D45" s="32" t="s">
        <v>46</v>
      </c>
      <c r="E45" s="32"/>
      <c r="F45" s="11" t="s">
        <v>64</v>
      </c>
      <c r="G45" s="11" t="s">
        <v>65</v>
      </c>
      <c r="H45" s="11">
        <v>1</v>
      </c>
      <c r="I45" s="12">
        <v>1</v>
      </c>
      <c r="J45" s="23"/>
      <c r="K45" s="23"/>
      <c r="L45" s="6"/>
    </row>
    <row r="46" spans="1:12" ht="29" customHeight="1" x14ac:dyDescent="0.3">
      <c r="A46" s="29"/>
      <c r="B46" s="29"/>
      <c r="C46" s="22"/>
      <c r="D46" s="32" t="s">
        <v>67</v>
      </c>
      <c r="E46" s="32"/>
      <c r="F46" s="11" t="s">
        <v>64</v>
      </c>
      <c r="G46" s="11" t="s">
        <v>65</v>
      </c>
      <c r="H46" s="11">
        <v>1</v>
      </c>
      <c r="I46" s="12">
        <v>1</v>
      </c>
      <c r="J46" s="23"/>
      <c r="K46" s="23"/>
    </row>
    <row r="47" spans="1:12" ht="29" customHeight="1" x14ac:dyDescent="0.3">
      <c r="A47" s="29" t="s">
        <v>144</v>
      </c>
      <c r="B47" s="29" t="s">
        <v>144</v>
      </c>
      <c r="C47" s="29" t="s">
        <v>144</v>
      </c>
      <c r="D47" s="32" t="s">
        <v>68</v>
      </c>
      <c r="E47" s="32"/>
      <c r="F47" s="11" t="s">
        <v>69</v>
      </c>
      <c r="G47" s="11" t="s">
        <v>65</v>
      </c>
      <c r="H47" s="11">
        <v>1</v>
      </c>
      <c r="I47" s="12">
        <v>1</v>
      </c>
      <c r="J47" s="23"/>
      <c r="K47" s="23"/>
    </row>
    <row r="48" spans="1:12" ht="29" customHeight="1" x14ac:dyDescent="0.3">
      <c r="A48" s="29"/>
      <c r="B48" s="29"/>
      <c r="C48" s="29"/>
      <c r="D48" s="32" t="s">
        <v>47</v>
      </c>
      <c r="E48" s="32"/>
      <c r="F48" s="11" t="s">
        <v>69</v>
      </c>
      <c r="G48" s="11" t="s">
        <v>65</v>
      </c>
      <c r="H48" s="11">
        <v>1</v>
      </c>
      <c r="I48" s="12">
        <v>1</v>
      </c>
      <c r="J48" s="23"/>
      <c r="K48" s="23"/>
    </row>
    <row r="49" spans="1:12" ht="29" customHeight="1" x14ac:dyDescent="0.3">
      <c r="A49" s="29"/>
      <c r="B49" s="29"/>
      <c r="C49" s="11" t="s">
        <v>70</v>
      </c>
      <c r="D49" s="27" t="s">
        <v>71</v>
      </c>
      <c r="E49" s="27"/>
      <c r="F49" s="11" t="s">
        <v>14</v>
      </c>
      <c r="G49" s="11" t="s">
        <v>15</v>
      </c>
      <c r="H49" s="11">
        <v>1</v>
      </c>
      <c r="I49" s="12">
        <v>1</v>
      </c>
      <c r="J49" s="23"/>
      <c r="K49" s="23"/>
      <c r="L49" s="6" t="s">
        <v>72</v>
      </c>
    </row>
    <row r="50" spans="1:12" ht="52" customHeight="1" x14ac:dyDescent="0.3">
      <c r="A50" s="29"/>
      <c r="B50" s="22" t="s">
        <v>73</v>
      </c>
      <c r="C50" s="22" t="s">
        <v>74</v>
      </c>
      <c r="D50" s="32" t="s">
        <v>36</v>
      </c>
      <c r="E50" s="32"/>
      <c r="F50" s="11" t="s">
        <v>75</v>
      </c>
      <c r="G50" s="16" t="s">
        <v>76</v>
      </c>
      <c r="H50" s="11">
        <v>3</v>
      </c>
      <c r="I50" s="12">
        <v>3</v>
      </c>
      <c r="J50" s="23"/>
      <c r="K50" s="23"/>
      <c r="L50" s="8" t="s">
        <v>77</v>
      </c>
    </row>
    <row r="51" spans="1:12" ht="52" customHeight="1" x14ac:dyDescent="0.3">
      <c r="A51" s="29"/>
      <c r="B51" s="22"/>
      <c r="C51" s="22"/>
      <c r="D51" s="27" t="s">
        <v>62</v>
      </c>
      <c r="E51" s="27"/>
      <c r="F51" s="11" t="s">
        <v>78</v>
      </c>
      <c r="G51" s="16" t="s">
        <v>135</v>
      </c>
      <c r="H51" s="11">
        <v>5</v>
      </c>
      <c r="I51" s="12">
        <v>5</v>
      </c>
      <c r="J51" s="23"/>
      <c r="K51" s="23"/>
    </row>
    <row r="52" spans="1:12" ht="52" customHeight="1" x14ac:dyDescent="0.3">
      <c r="A52" s="29"/>
      <c r="B52" s="22"/>
      <c r="C52" s="22"/>
      <c r="D52" s="27" t="s">
        <v>68</v>
      </c>
      <c r="E52" s="27"/>
      <c r="F52" s="11" t="s">
        <v>79</v>
      </c>
      <c r="G52" s="16" t="s">
        <v>80</v>
      </c>
      <c r="H52" s="11">
        <v>5</v>
      </c>
      <c r="I52" s="12">
        <v>5</v>
      </c>
      <c r="J52" s="23"/>
      <c r="K52" s="23"/>
    </row>
    <row r="53" spans="1:12" ht="54" customHeight="1" x14ac:dyDescent="0.3">
      <c r="A53" s="29"/>
      <c r="B53" s="22"/>
      <c r="C53" s="22"/>
      <c r="D53" s="27" t="s">
        <v>51</v>
      </c>
      <c r="E53" s="27"/>
      <c r="F53" s="11" t="s">
        <v>81</v>
      </c>
      <c r="G53" s="16" t="s">
        <v>80</v>
      </c>
      <c r="H53" s="11">
        <v>4</v>
      </c>
      <c r="I53" s="12">
        <v>3</v>
      </c>
      <c r="J53" s="23" t="s">
        <v>139</v>
      </c>
      <c r="K53" s="23"/>
    </row>
    <row r="54" spans="1:12" ht="73.5" customHeight="1" x14ac:dyDescent="0.3">
      <c r="A54" s="29"/>
      <c r="B54" s="22"/>
      <c r="C54" s="22"/>
      <c r="D54" s="32" t="s">
        <v>46</v>
      </c>
      <c r="E54" s="32"/>
      <c r="F54" s="18" t="s">
        <v>82</v>
      </c>
      <c r="G54" s="13" t="s">
        <v>136</v>
      </c>
      <c r="H54" s="11">
        <v>5</v>
      </c>
      <c r="I54" s="12">
        <v>5</v>
      </c>
      <c r="J54" s="23"/>
      <c r="K54" s="23"/>
    </row>
    <row r="55" spans="1:12" ht="71" customHeight="1" x14ac:dyDescent="0.3">
      <c r="A55" s="29"/>
      <c r="B55" s="22"/>
      <c r="C55" s="22"/>
      <c r="D55" s="32" t="s">
        <v>47</v>
      </c>
      <c r="E55" s="32"/>
      <c r="F55" s="18" t="s">
        <v>83</v>
      </c>
      <c r="G55" s="13" t="s">
        <v>138</v>
      </c>
      <c r="H55" s="11">
        <v>5</v>
      </c>
      <c r="I55" s="12">
        <v>3</v>
      </c>
      <c r="J55" s="23" t="s">
        <v>140</v>
      </c>
      <c r="K55" s="23"/>
    </row>
    <row r="56" spans="1:12" ht="52" customHeight="1" x14ac:dyDescent="0.3">
      <c r="A56" s="29"/>
      <c r="B56" s="22"/>
      <c r="C56" s="22"/>
      <c r="D56" s="27" t="s">
        <v>52</v>
      </c>
      <c r="E56" s="27"/>
      <c r="F56" s="11" t="s">
        <v>84</v>
      </c>
      <c r="G56" s="16" t="s">
        <v>137</v>
      </c>
      <c r="H56" s="11">
        <v>3</v>
      </c>
      <c r="I56" s="12">
        <v>3</v>
      </c>
      <c r="J56" s="23"/>
      <c r="K56" s="23"/>
    </row>
    <row r="57" spans="1:12" ht="62" customHeight="1" x14ac:dyDescent="0.3">
      <c r="A57" s="29" t="s">
        <v>144</v>
      </c>
      <c r="B57" s="22" t="s">
        <v>85</v>
      </c>
      <c r="C57" s="22" t="s">
        <v>86</v>
      </c>
      <c r="D57" s="27" t="s">
        <v>87</v>
      </c>
      <c r="E57" s="27"/>
      <c r="F57" s="11" t="s">
        <v>88</v>
      </c>
      <c r="G57" s="17">
        <v>0.8</v>
      </c>
      <c r="H57" s="11">
        <v>5</v>
      </c>
      <c r="I57" s="12">
        <v>4</v>
      </c>
      <c r="J57" s="23" t="s">
        <v>142</v>
      </c>
      <c r="K57" s="23"/>
      <c r="L57" s="9" t="s">
        <v>89</v>
      </c>
    </row>
    <row r="58" spans="1:12" ht="62" customHeight="1" x14ac:dyDescent="0.3">
      <c r="A58" s="29"/>
      <c r="B58" s="22"/>
      <c r="C58" s="22"/>
      <c r="D58" s="27" t="s">
        <v>90</v>
      </c>
      <c r="E58" s="27"/>
      <c r="F58" s="11" t="s">
        <v>88</v>
      </c>
      <c r="G58" s="17">
        <v>0.8</v>
      </c>
      <c r="H58" s="11">
        <v>5</v>
      </c>
      <c r="I58" s="12">
        <v>4</v>
      </c>
      <c r="J58" s="23" t="s">
        <v>141</v>
      </c>
      <c r="K58" s="23"/>
    </row>
    <row r="59" spans="1:12" s="1" customFormat="1" ht="29" customHeight="1" x14ac:dyDescent="0.3">
      <c r="A59" s="19" t="s">
        <v>91</v>
      </c>
      <c r="B59" s="19"/>
      <c r="C59" s="19"/>
      <c r="D59" s="19"/>
      <c r="E59" s="19"/>
      <c r="F59" s="19"/>
      <c r="G59" s="19"/>
      <c r="H59" s="14">
        <f>SUM(H14:H58)+H7</f>
        <v>100</v>
      </c>
      <c r="I59" s="15">
        <f>SUM(I14:I58)+K7</f>
        <v>93.95</v>
      </c>
      <c r="J59" s="20"/>
      <c r="K59" s="20"/>
      <c r="L59" s="10"/>
    </row>
    <row r="60" spans="1:12" ht="108" customHeight="1" x14ac:dyDescent="0.3">
      <c r="A60" s="21" t="s">
        <v>92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</sheetData>
  <mergeCells count="140">
    <mergeCell ref="B21:B34"/>
    <mergeCell ref="C31:C34"/>
    <mergeCell ref="C21:C30"/>
    <mergeCell ref="A21:A34"/>
    <mergeCell ref="A35:A46"/>
    <mergeCell ref="B35:B46"/>
    <mergeCell ref="C35:C40"/>
    <mergeCell ref="A47:A56"/>
    <mergeCell ref="B47:B49"/>
    <mergeCell ref="C41:C46"/>
    <mergeCell ref="C47:C48"/>
    <mergeCell ref="A6:B10"/>
    <mergeCell ref="A11:A12"/>
    <mergeCell ref="B50:B56"/>
    <mergeCell ref="B57:B58"/>
    <mergeCell ref="C50:C56"/>
    <mergeCell ref="C57:C58"/>
    <mergeCell ref="B11:F11"/>
    <mergeCell ref="C6:D6"/>
    <mergeCell ref="D56:E56"/>
    <mergeCell ref="D46:E46"/>
    <mergeCell ref="D41:E41"/>
    <mergeCell ref="D36:E36"/>
    <mergeCell ref="D31:E31"/>
    <mergeCell ref="D26:E26"/>
    <mergeCell ref="D21:E21"/>
    <mergeCell ref="D16:E16"/>
    <mergeCell ref="A13:A20"/>
    <mergeCell ref="B14:B20"/>
    <mergeCell ref="C14:C20"/>
    <mergeCell ref="J56:K56"/>
    <mergeCell ref="D57:E57"/>
    <mergeCell ref="J57:K57"/>
    <mergeCell ref="D58:E58"/>
    <mergeCell ref="J58:K58"/>
    <mergeCell ref="A59:G59"/>
    <mergeCell ref="J59:K59"/>
    <mergeCell ref="A60:K6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A57:A58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</mergeCells>
  <phoneticPr fontId="14" type="noConversion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自评表</vt:lpstr>
      <vt:lpstr>自评表!Print_Area</vt:lpstr>
      <vt:lpstr>自评表!Print_Titles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dcterms:created xsi:type="dcterms:W3CDTF">2021-04-14T11:24:00Z</dcterms:created>
  <dcterms:modified xsi:type="dcterms:W3CDTF">2023-06-01T06:55:49Z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