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DFB4AA08-A367-463E-8460-60F69ABF0DB7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自评表-含批注" sheetId="1" r:id="rId1"/>
  </sheets>
  <definedNames>
    <definedName name="_xlnm.Print_Area" localSheetId="0">'自评表-含批注'!$A$1:$K$36</definedName>
  </definedNames>
  <calcPr calcId="191029"/>
</workbook>
</file>

<file path=xl/calcChain.xml><?xml version="1.0" encoding="utf-8"?>
<calcChain xmlns="http://schemas.openxmlformats.org/spreadsheetml/2006/main">
  <c r="K7" i="1" l="1"/>
  <c r="I7" i="1"/>
  <c r="I8" i="1"/>
  <c r="I36" i="1"/>
</calcChain>
</file>

<file path=xl/sharedStrings.xml><?xml version="1.0" encoding="utf-8"?>
<sst xmlns="http://schemas.openxmlformats.org/spreadsheetml/2006/main" count="117" uniqueCount="98">
  <si>
    <t>项目支出绩效自评表</t>
  </si>
  <si>
    <t>项目名称</t>
  </si>
  <si>
    <t>主管部门</t>
  </si>
  <si>
    <t>实施单位</t>
  </si>
  <si>
    <t>项目负责人</t>
  </si>
  <si>
    <t>乔林碧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</si>
  <si>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</si>
  <si>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</si>
  <si>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</si>
  <si>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</si>
  <si>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</si>
  <si>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</si>
  <si>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</si>
  <si>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</si>
  <si>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</si>
  <si>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</si>
  <si>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</si>
  <si>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</si>
  <si>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</si>
  <si>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</si>
  <si>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</si>
  <si>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</si>
  <si>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（1）重大重点课题调研：贯彻落实市科协深化改革方案，围绕科协“四服务”职责定位，确立20项课题研究。
（2）科技工作者状况调查站点：按照中国科协要求和市科协实际工作需要，开展次问卷调查填答，收集站点信息。
（3）决策咨询沙龙：聚焦全国科技创新中心建设相关中心任务重点问题，举办10期决策咨询沙龙。
（4）市科协深化改革专项：用于科协组织履行桥梁纽带职责的改革试点工作。</t>
  </si>
  <si>
    <t>（1）完成10个重大重点课题和15个智库基地课题研究。
（2）开展2次科技工作者状况调查，收集站点信息200余篇。
（3）举办9期决策咨询沙龙,。
（4）完成2项改革课题研究。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</si>
  <si>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</si>
  <si>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</si>
  <si>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</si>
  <si>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</si>
  <si>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</si>
  <si>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</si>
  <si>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</si>
  <si>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</si>
  <si>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</si>
  <si>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完成课题研究报告</t>
  </si>
  <si>
    <t>20篇</t>
  </si>
  <si>
    <t>完成课题研究专报或政策建议</t>
  </si>
  <si>
    <t>22篇</t>
  </si>
  <si>
    <t>调查问卷</t>
  </si>
  <si>
    <t>1次</t>
  </si>
  <si>
    <t>科技工作者专题座谈会</t>
  </si>
  <si>
    <t>组织开展决策咨询沙龙</t>
  </si>
  <si>
    <t>10期</t>
  </si>
  <si>
    <t>改革试点单位</t>
  </si>
  <si>
    <t>1家</t>
  </si>
  <si>
    <t>质量指标</t>
  </si>
  <si>
    <t>研究课题按时结题率</t>
  </si>
  <si>
    <t>研究课题评审合格率（通过结题评审）</t>
  </si>
  <si>
    <t>沙龙报告转化率（被市领导批示或被市委办局采纳转化）</t>
  </si>
  <si>
    <t>站点信息合格率</t>
  </si>
  <si>
    <t>时效指标</t>
  </si>
  <si>
    <t>研究课题开题报告</t>
  </si>
  <si>
    <t>7月</t>
  </si>
  <si>
    <t>8月</t>
  </si>
  <si>
    <t>延期开展，日后加强工作计划性</t>
  </si>
  <si>
    <t>研究课题中期评审</t>
  </si>
  <si>
    <t>10月</t>
  </si>
  <si>
    <t>11月</t>
  </si>
  <si>
    <t>完成全部沙龙场次</t>
  </si>
  <si>
    <t>12月</t>
  </si>
  <si>
    <t>——</t>
  </si>
  <si>
    <t>举办培训会</t>
  </si>
  <si>
    <t>成本指标</t>
  </si>
  <si>
    <t>重大重点课题调研预算控制数</t>
  </si>
  <si>
    <t>科技工作者状况调查站点预算控制数</t>
  </si>
  <si>
    <t>咨询决策沙龙预算控制数</t>
  </si>
  <si>
    <t>市科协深化改革专项预算控制数</t>
  </si>
  <si>
    <t>效益指标</t>
  </si>
  <si>
    <t>经济效益指标</t>
  </si>
  <si>
    <t>提升咨询建言、理论创新、舆论引导、启智育人、社会服务、国际交流等服务能力</t>
  </si>
  <si>
    <t>优良中低差</t>
  </si>
  <si>
    <t>课题研究成果被转化比率</t>
  </si>
  <si>
    <t>有效问卷率</t>
  </si>
  <si>
    <t>满意度指标</t>
  </si>
  <si>
    <t>服务对象满意度标</t>
  </si>
  <si>
    <t>服务对象满意度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</si>
  <si>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</si>
  <si>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</si>
  <si>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科学决策服务</t>
    <phoneticPr fontId="8" type="noConversion"/>
  </si>
  <si>
    <t>（2022年度）</t>
    <phoneticPr fontId="8" type="noConversion"/>
  </si>
  <si>
    <t>北京市科学技术协会</t>
    <phoneticPr fontId="8" type="noConversion"/>
  </si>
  <si>
    <t>北京市科学技术协会（本级）</t>
    <phoneticPr fontId="8" type="noConversion"/>
  </si>
  <si>
    <t>63篇</t>
    <phoneticPr fontId="8" type="noConversion"/>
  </si>
  <si>
    <t>2次</t>
    <phoneticPr fontId="8" type="noConversion"/>
  </si>
  <si>
    <t>5次</t>
    <phoneticPr fontId="8" type="noConversion"/>
  </si>
  <si>
    <t>年初预估目标值较低，后续年度将加强绩效目标编制工作</t>
    <phoneticPr fontId="8" type="noConversion"/>
  </si>
  <si>
    <t>疫情原因延期，拟近期开展</t>
    <phoneticPr fontId="8" type="noConversion"/>
  </si>
  <si>
    <t>延期开展，日后加强工作计划性</t>
    <phoneticPr fontId="8" type="noConversion"/>
  </si>
  <si>
    <t>实现了较为有效的提升</t>
    <phoneticPr fontId="8" type="noConversion"/>
  </si>
  <si>
    <t>225万元</t>
    <phoneticPr fontId="8" type="noConversion"/>
  </si>
  <si>
    <t>≤225万元</t>
    <phoneticPr fontId="8" type="noConversion"/>
  </si>
  <si>
    <t>≤100万元</t>
    <phoneticPr fontId="8" type="noConversion"/>
  </si>
  <si>
    <t>≤50万元</t>
    <phoneticPr fontId="8" type="noConversion"/>
  </si>
  <si>
    <t>≤28.58万元</t>
    <phoneticPr fontId="8" type="noConversion"/>
  </si>
  <si>
    <t>100万元</t>
    <phoneticPr fontId="8" type="noConversion"/>
  </si>
  <si>
    <t>50万元</t>
    <phoneticPr fontId="8" type="noConversion"/>
  </si>
  <si>
    <t>28.58万元</t>
    <phoneticPr fontId="8" type="noConversion"/>
  </si>
  <si>
    <t>部分工作延期开展，效益发挥有提升空间，日后加强工作计划性</t>
    <phoneticPr fontId="8" type="noConversion"/>
  </si>
  <si>
    <t>续上页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</si>
</sst>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等线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 xr:uid="{00000000-0005-0000-0000-00002F000000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view="pageBreakPreview" topLeftCell="A25" zoomScale="85" zoomScaleNormal="130" zoomScaleSheetLayoutView="85" workbookViewId="0">
      <selection activeCell="B12" sqref="B12:F12"/>
    </sheetView>
  </sheetViews>
  <sheetFormatPr defaultColWidth="9" defaultRowHeight="14" x14ac:dyDescent="0.3"/>
  <cols>
    <col min="1" max="4" width="9" style="1"/>
    <col min="5" max="5" width="10.83203125" style="1" customWidth="1"/>
    <col min="6" max="6" width="10.1640625" style="1" customWidth="1"/>
    <col min="7" max="7" width="12.08203125" style="1" customWidth="1"/>
    <col min="8" max="8" width="7.33203125" style="1" customWidth="1"/>
    <col min="9" max="9" width="8" style="1" customWidth="1"/>
    <col min="10" max="10" width="7.9140625" style="1" customWidth="1"/>
    <col min="11" max="16384" width="9" style="1"/>
  </cols>
  <sheetData>
    <row r="1" spans="1:11" ht="25.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3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3">
      <c r="A3" s="9" t="s">
        <v>1</v>
      </c>
      <c r="B3" s="9"/>
      <c r="C3" s="9" t="s">
        <v>77</v>
      </c>
      <c r="D3" s="9"/>
      <c r="E3" s="9"/>
      <c r="F3" s="9"/>
      <c r="G3" s="9"/>
      <c r="H3" s="9"/>
      <c r="I3" s="9"/>
      <c r="J3" s="9"/>
      <c r="K3" s="9"/>
    </row>
    <row r="4" spans="1:11" ht="14" customHeight="1" x14ac:dyDescent="0.3">
      <c r="A4" s="9" t="s">
        <v>2</v>
      </c>
      <c r="B4" s="9"/>
      <c r="C4" s="9" t="s">
        <v>79</v>
      </c>
      <c r="D4" s="9"/>
      <c r="E4" s="9"/>
      <c r="F4" s="9"/>
      <c r="G4" s="2" t="s">
        <v>3</v>
      </c>
      <c r="H4" s="9" t="s">
        <v>80</v>
      </c>
      <c r="I4" s="9"/>
      <c r="J4" s="9"/>
      <c r="K4" s="9"/>
    </row>
    <row r="5" spans="1:11" x14ac:dyDescent="0.3">
      <c r="A5" s="9" t="s">
        <v>4</v>
      </c>
      <c r="B5" s="9"/>
      <c r="C5" s="9" t="s">
        <v>5</v>
      </c>
      <c r="D5" s="9"/>
      <c r="E5" s="9"/>
      <c r="F5" s="9"/>
      <c r="G5" s="2" t="s">
        <v>6</v>
      </c>
      <c r="H5" s="9">
        <v>84647591</v>
      </c>
      <c r="I5" s="9"/>
      <c r="J5" s="9"/>
      <c r="K5" s="9"/>
    </row>
    <row r="6" spans="1:11" ht="14" customHeight="1" x14ac:dyDescent="0.3">
      <c r="A6" s="9" t="s">
        <v>7</v>
      </c>
      <c r="B6" s="9"/>
      <c r="C6" s="13"/>
      <c r="D6" s="13"/>
      <c r="E6" s="2" t="s">
        <v>8</v>
      </c>
      <c r="F6" s="2" t="s">
        <v>9</v>
      </c>
      <c r="G6" s="2" t="s">
        <v>10</v>
      </c>
      <c r="H6" s="2" t="s">
        <v>11</v>
      </c>
      <c r="I6" s="9" t="s">
        <v>12</v>
      </c>
      <c r="J6" s="9"/>
      <c r="K6" s="2" t="s">
        <v>13</v>
      </c>
    </row>
    <row r="7" spans="1:11" x14ac:dyDescent="0.3">
      <c r="A7" s="9"/>
      <c r="B7" s="9"/>
      <c r="C7" s="15" t="s">
        <v>14</v>
      </c>
      <c r="D7" s="15"/>
      <c r="E7" s="3">
        <v>403.57799999999997</v>
      </c>
      <c r="F7" s="3">
        <v>403.57799999999997</v>
      </c>
      <c r="G7" s="3">
        <v>403.37799999999999</v>
      </c>
      <c r="H7" s="2">
        <v>10</v>
      </c>
      <c r="I7" s="16">
        <f>G7/F7</f>
        <v>0.99950443284817314</v>
      </c>
      <c r="J7" s="16"/>
      <c r="K7" s="3">
        <f>I7*H7</f>
        <v>9.9950443284817307</v>
      </c>
    </row>
    <row r="8" spans="1:11" x14ac:dyDescent="0.3">
      <c r="A8" s="9"/>
      <c r="B8" s="9"/>
      <c r="C8" s="9" t="s">
        <v>15</v>
      </c>
      <c r="D8" s="9"/>
      <c r="E8" s="3">
        <v>403.57799999999997</v>
      </c>
      <c r="F8" s="3">
        <v>403.57799999999997</v>
      </c>
      <c r="G8" s="3">
        <v>403.37799999999999</v>
      </c>
      <c r="H8" s="2" t="s">
        <v>16</v>
      </c>
      <c r="I8" s="16">
        <f>G8/F8</f>
        <v>0.99950443284817314</v>
      </c>
      <c r="J8" s="16"/>
      <c r="K8" s="2" t="s">
        <v>16</v>
      </c>
    </row>
    <row r="9" spans="1:11" x14ac:dyDescent="0.3">
      <c r="A9" s="9"/>
      <c r="B9" s="9"/>
      <c r="C9" s="9" t="s">
        <v>17</v>
      </c>
      <c r="D9" s="9"/>
      <c r="E9" s="3">
        <v>0</v>
      </c>
      <c r="F9" s="3">
        <v>0</v>
      </c>
      <c r="G9" s="2" t="s">
        <v>16</v>
      </c>
      <c r="H9" s="2" t="s">
        <v>16</v>
      </c>
      <c r="I9" s="9" t="s">
        <v>16</v>
      </c>
      <c r="J9" s="9"/>
      <c r="K9" s="2" t="s">
        <v>16</v>
      </c>
    </row>
    <row r="10" spans="1:11" x14ac:dyDescent="0.3">
      <c r="A10" s="9"/>
      <c r="B10" s="9"/>
      <c r="C10" s="9" t="s">
        <v>18</v>
      </c>
      <c r="D10" s="9"/>
      <c r="E10" s="3">
        <v>0</v>
      </c>
      <c r="F10" s="3">
        <v>0</v>
      </c>
      <c r="G10" s="2" t="s">
        <v>16</v>
      </c>
      <c r="H10" s="2" t="s">
        <v>16</v>
      </c>
      <c r="I10" s="9" t="s">
        <v>16</v>
      </c>
      <c r="J10" s="9"/>
      <c r="K10" s="2" t="s">
        <v>16</v>
      </c>
    </row>
    <row r="11" spans="1:11" x14ac:dyDescent="0.3">
      <c r="A11" s="9" t="s">
        <v>19</v>
      </c>
      <c r="B11" s="9" t="s">
        <v>20</v>
      </c>
      <c r="C11" s="9"/>
      <c r="D11" s="9"/>
      <c r="E11" s="9"/>
      <c r="F11" s="9"/>
      <c r="G11" s="9" t="s">
        <v>21</v>
      </c>
      <c r="H11" s="9"/>
      <c r="I11" s="9"/>
      <c r="J11" s="9"/>
      <c r="K11" s="9"/>
    </row>
    <row r="12" spans="1:11" ht="117" customHeight="1" x14ac:dyDescent="0.3">
      <c r="A12" s="9"/>
      <c r="B12" s="14" t="s">
        <v>22</v>
      </c>
      <c r="C12" s="14"/>
      <c r="D12" s="14"/>
      <c r="E12" s="14"/>
      <c r="F12" s="14"/>
      <c r="G12" s="14" t="s">
        <v>23</v>
      </c>
      <c r="H12" s="14"/>
      <c r="I12" s="14"/>
      <c r="J12" s="14"/>
      <c r="K12" s="14"/>
    </row>
    <row r="13" spans="1:11" ht="25.25" customHeight="1" x14ac:dyDescent="0.3">
      <c r="A13" s="9" t="s">
        <v>24</v>
      </c>
      <c r="B13" s="2" t="s">
        <v>25</v>
      </c>
      <c r="C13" s="2" t="s">
        <v>26</v>
      </c>
      <c r="D13" s="9" t="s">
        <v>27</v>
      </c>
      <c r="E13" s="9"/>
      <c r="F13" s="2" t="s">
        <v>28</v>
      </c>
      <c r="G13" s="2" t="s">
        <v>29</v>
      </c>
      <c r="H13" s="2" t="s">
        <v>11</v>
      </c>
      <c r="I13" s="2" t="s">
        <v>13</v>
      </c>
      <c r="J13" s="9" t="s">
        <v>30</v>
      </c>
      <c r="K13" s="9"/>
    </row>
    <row r="14" spans="1:11" x14ac:dyDescent="0.3">
      <c r="A14" s="9"/>
      <c r="B14" s="9" t="s">
        <v>31</v>
      </c>
      <c r="C14" s="9" t="s">
        <v>32</v>
      </c>
      <c r="D14" s="17" t="s">
        <v>33</v>
      </c>
      <c r="E14" s="17"/>
      <c r="F14" s="2" t="s">
        <v>34</v>
      </c>
      <c r="G14" s="2" t="s">
        <v>34</v>
      </c>
      <c r="H14" s="2">
        <v>3</v>
      </c>
      <c r="I14" s="2">
        <v>3</v>
      </c>
      <c r="J14" s="9"/>
      <c r="K14" s="9"/>
    </row>
    <row r="15" spans="1:11" ht="47.5" customHeight="1" x14ac:dyDescent="0.3">
      <c r="A15" s="9"/>
      <c r="B15" s="9"/>
      <c r="C15" s="9"/>
      <c r="D15" s="17" t="s">
        <v>35</v>
      </c>
      <c r="E15" s="17"/>
      <c r="F15" s="2" t="s">
        <v>36</v>
      </c>
      <c r="G15" s="2" t="s">
        <v>81</v>
      </c>
      <c r="H15" s="2">
        <v>3</v>
      </c>
      <c r="I15" s="2">
        <v>2.4</v>
      </c>
      <c r="J15" s="9" t="s">
        <v>84</v>
      </c>
      <c r="K15" s="9"/>
    </row>
    <row r="16" spans="1:11" x14ac:dyDescent="0.3">
      <c r="A16" s="9"/>
      <c r="B16" s="9"/>
      <c r="C16" s="9"/>
      <c r="D16" s="17" t="s">
        <v>37</v>
      </c>
      <c r="E16" s="17"/>
      <c r="F16" s="2" t="s">
        <v>38</v>
      </c>
      <c r="G16" s="2" t="s">
        <v>82</v>
      </c>
      <c r="H16" s="2">
        <v>3</v>
      </c>
      <c r="I16" s="2">
        <v>3</v>
      </c>
      <c r="J16" s="9"/>
      <c r="K16" s="9"/>
    </row>
    <row r="17" spans="1:11" ht="54" customHeight="1" x14ac:dyDescent="0.3">
      <c r="A17" s="9"/>
      <c r="B17" s="9"/>
      <c r="C17" s="9"/>
      <c r="D17" s="17" t="s">
        <v>39</v>
      </c>
      <c r="E17" s="17"/>
      <c r="F17" s="2" t="s">
        <v>38</v>
      </c>
      <c r="G17" s="2" t="s">
        <v>83</v>
      </c>
      <c r="H17" s="2">
        <v>2</v>
      </c>
      <c r="I17" s="2">
        <v>1.2</v>
      </c>
      <c r="J17" s="9" t="s">
        <v>84</v>
      </c>
      <c r="K17" s="9"/>
    </row>
    <row r="18" spans="1:11" ht="32.5" customHeight="1" x14ac:dyDescent="0.3">
      <c r="A18" s="9"/>
      <c r="B18" s="9"/>
      <c r="C18" s="9"/>
      <c r="D18" s="17" t="s">
        <v>40</v>
      </c>
      <c r="E18" s="17"/>
      <c r="F18" s="2" t="s">
        <v>41</v>
      </c>
      <c r="G18" s="2">
        <v>9</v>
      </c>
      <c r="H18" s="2">
        <v>2</v>
      </c>
      <c r="I18" s="2">
        <v>1.8</v>
      </c>
      <c r="J18" s="9" t="s">
        <v>85</v>
      </c>
      <c r="K18" s="9"/>
    </row>
    <row r="19" spans="1:11" x14ac:dyDescent="0.3">
      <c r="A19" s="9"/>
      <c r="B19" s="9"/>
      <c r="C19" s="9"/>
      <c r="D19" s="17" t="s">
        <v>42</v>
      </c>
      <c r="E19" s="17"/>
      <c r="F19" s="2" t="s">
        <v>43</v>
      </c>
      <c r="G19" s="2">
        <v>2</v>
      </c>
      <c r="H19" s="2">
        <v>2</v>
      </c>
      <c r="I19" s="2">
        <v>2</v>
      </c>
      <c r="J19" s="9"/>
      <c r="K19" s="9"/>
    </row>
    <row r="20" spans="1:11" ht="26.5" customHeight="1" x14ac:dyDescent="0.3">
      <c r="A20" s="9"/>
      <c r="B20" s="9"/>
      <c r="C20" s="9" t="s">
        <v>44</v>
      </c>
      <c r="D20" s="17" t="s">
        <v>45</v>
      </c>
      <c r="E20" s="17"/>
      <c r="F20" s="4">
        <v>0.9</v>
      </c>
      <c r="G20" s="4">
        <v>1</v>
      </c>
      <c r="H20" s="2">
        <v>4</v>
      </c>
      <c r="I20" s="2">
        <v>4</v>
      </c>
      <c r="J20" s="9"/>
      <c r="K20" s="9"/>
    </row>
    <row r="21" spans="1:11" ht="29.5" customHeight="1" x14ac:dyDescent="0.3">
      <c r="A21" s="9"/>
      <c r="B21" s="9"/>
      <c r="C21" s="9"/>
      <c r="D21" s="17" t="s">
        <v>46</v>
      </c>
      <c r="E21" s="17"/>
      <c r="F21" s="4">
        <v>0.9</v>
      </c>
      <c r="G21" s="4">
        <v>1</v>
      </c>
      <c r="H21" s="2">
        <v>4</v>
      </c>
      <c r="I21" s="2">
        <v>4</v>
      </c>
      <c r="J21" s="9"/>
      <c r="K21" s="9"/>
    </row>
    <row r="22" spans="1:11" ht="46" customHeight="1" x14ac:dyDescent="0.3">
      <c r="A22" s="10" t="s">
        <v>97</v>
      </c>
      <c r="B22" s="10" t="s">
        <v>97</v>
      </c>
      <c r="C22" s="10" t="s">
        <v>97</v>
      </c>
      <c r="D22" s="17" t="s">
        <v>47</v>
      </c>
      <c r="E22" s="17"/>
      <c r="F22" s="4">
        <v>0.2</v>
      </c>
      <c r="G22" s="4">
        <v>0.2</v>
      </c>
      <c r="H22" s="2">
        <v>4</v>
      </c>
      <c r="I22" s="2">
        <v>4</v>
      </c>
      <c r="J22" s="9"/>
      <c r="K22" s="9"/>
    </row>
    <row r="23" spans="1:11" x14ac:dyDescent="0.3">
      <c r="A23" s="10"/>
      <c r="B23" s="10"/>
      <c r="C23" s="10"/>
      <c r="D23" s="17" t="s">
        <v>48</v>
      </c>
      <c r="E23" s="17"/>
      <c r="F23" s="4">
        <v>0.7</v>
      </c>
      <c r="G23" s="4">
        <v>0.7</v>
      </c>
      <c r="H23" s="2">
        <v>3</v>
      </c>
      <c r="I23" s="2">
        <v>3</v>
      </c>
      <c r="J23" s="9"/>
      <c r="K23" s="9"/>
    </row>
    <row r="24" spans="1:11" ht="37.5" customHeight="1" x14ac:dyDescent="0.3">
      <c r="A24" s="10"/>
      <c r="B24" s="10"/>
      <c r="C24" s="9" t="s">
        <v>49</v>
      </c>
      <c r="D24" s="17" t="s">
        <v>50</v>
      </c>
      <c r="E24" s="17"/>
      <c r="F24" s="2" t="s">
        <v>51</v>
      </c>
      <c r="G24" s="2" t="s">
        <v>52</v>
      </c>
      <c r="H24" s="2">
        <v>3</v>
      </c>
      <c r="I24" s="2">
        <v>2.5</v>
      </c>
      <c r="J24" s="9" t="s">
        <v>86</v>
      </c>
      <c r="K24" s="9"/>
    </row>
    <row r="25" spans="1:11" ht="41.5" customHeight="1" x14ac:dyDescent="0.3">
      <c r="A25" s="10"/>
      <c r="B25" s="10"/>
      <c r="C25" s="9"/>
      <c r="D25" s="17" t="s">
        <v>54</v>
      </c>
      <c r="E25" s="17"/>
      <c r="F25" s="2" t="s">
        <v>55</v>
      </c>
      <c r="G25" s="2" t="s">
        <v>56</v>
      </c>
      <c r="H25" s="2">
        <v>3</v>
      </c>
      <c r="I25" s="2">
        <v>2</v>
      </c>
      <c r="J25" s="9" t="s">
        <v>53</v>
      </c>
      <c r="K25" s="9"/>
    </row>
    <row r="26" spans="1:11" ht="32.5" customHeight="1" x14ac:dyDescent="0.3">
      <c r="A26" s="10"/>
      <c r="B26" s="10"/>
      <c r="C26" s="9"/>
      <c r="D26" s="17" t="s">
        <v>57</v>
      </c>
      <c r="E26" s="17"/>
      <c r="F26" s="2" t="s">
        <v>58</v>
      </c>
      <c r="G26" s="2" t="s">
        <v>59</v>
      </c>
      <c r="H26" s="2">
        <v>2</v>
      </c>
      <c r="I26" s="2">
        <v>0</v>
      </c>
      <c r="J26" s="9" t="s">
        <v>53</v>
      </c>
      <c r="K26" s="9"/>
    </row>
    <row r="27" spans="1:11" x14ac:dyDescent="0.3">
      <c r="A27" s="10"/>
      <c r="B27" s="10"/>
      <c r="C27" s="9"/>
      <c r="D27" s="17" t="s">
        <v>60</v>
      </c>
      <c r="E27" s="17"/>
      <c r="F27" s="2" t="s">
        <v>58</v>
      </c>
      <c r="G27" s="2" t="s">
        <v>52</v>
      </c>
      <c r="H27" s="2">
        <v>2</v>
      </c>
      <c r="I27" s="2">
        <v>2</v>
      </c>
      <c r="J27" s="9"/>
      <c r="K27" s="9"/>
    </row>
    <row r="28" spans="1:11" ht="37" customHeight="1" x14ac:dyDescent="0.3">
      <c r="A28" s="10"/>
      <c r="B28" s="10"/>
      <c r="C28" s="9" t="s">
        <v>61</v>
      </c>
      <c r="D28" s="17" t="s">
        <v>62</v>
      </c>
      <c r="E28" s="17"/>
      <c r="F28" s="2" t="s">
        <v>89</v>
      </c>
      <c r="G28" s="2" t="s">
        <v>88</v>
      </c>
      <c r="H28" s="2">
        <v>3</v>
      </c>
      <c r="I28" s="2">
        <v>3</v>
      </c>
      <c r="J28" s="9"/>
      <c r="K28" s="9"/>
    </row>
    <row r="29" spans="1:11" ht="43.5" customHeight="1" x14ac:dyDescent="0.3">
      <c r="A29" s="10"/>
      <c r="B29" s="10"/>
      <c r="C29" s="9"/>
      <c r="D29" s="17" t="s">
        <v>63</v>
      </c>
      <c r="E29" s="17"/>
      <c r="F29" s="2" t="s">
        <v>90</v>
      </c>
      <c r="G29" s="2" t="s">
        <v>93</v>
      </c>
      <c r="H29" s="2">
        <v>3</v>
      </c>
      <c r="I29" s="2">
        <v>3</v>
      </c>
      <c r="J29" s="9"/>
      <c r="K29" s="9"/>
    </row>
    <row r="30" spans="1:11" ht="33" customHeight="1" x14ac:dyDescent="0.3">
      <c r="A30" s="10"/>
      <c r="B30" s="10"/>
      <c r="C30" s="9"/>
      <c r="D30" s="17" t="s">
        <v>64</v>
      </c>
      <c r="E30" s="17"/>
      <c r="F30" s="2" t="s">
        <v>91</v>
      </c>
      <c r="G30" s="2" t="s">
        <v>94</v>
      </c>
      <c r="H30" s="2">
        <v>2</v>
      </c>
      <c r="I30" s="2">
        <v>2</v>
      </c>
      <c r="J30" s="9"/>
      <c r="K30" s="9"/>
    </row>
    <row r="31" spans="1:11" ht="32" customHeight="1" x14ac:dyDescent="0.3">
      <c r="A31" s="10"/>
      <c r="B31" s="10"/>
      <c r="C31" s="9"/>
      <c r="D31" s="17" t="s">
        <v>65</v>
      </c>
      <c r="E31" s="17"/>
      <c r="F31" s="2" t="s">
        <v>92</v>
      </c>
      <c r="G31" s="2" t="s">
        <v>95</v>
      </c>
      <c r="H31" s="2">
        <v>2</v>
      </c>
      <c r="I31" s="2">
        <v>2</v>
      </c>
      <c r="J31" s="9"/>
      <c r="K31" s="9"/>
    </row>
    <row r="32" spans="1:11" ht="60" customHeight="1" x14ac:dyDescent="0.3">
      <c r="A32" s="10"/>
      <c r="B32" s="9" t="s">
        <v>66</v>
      </c>
      <c r="C32" s="9" t="s">
        <v>67</v>
      </c>
      <c r="D32" s="17" t="s">
        <v>68</v>
      </c>
      <c r="E32" s="17"/>
      <c r="F32" s="2" t="s">
        <v>69</v>
      </c>
      <c r="G32" s="2" t="s">
        <v>87</v>
      </c>
      <c r="H32" s="2">
        <v>10</v>
      </c>
      <c r="I32" s="2">
        <v>9</v>
      </c>
      <c r="J32" s="9" t="s">
        <v>96</v>
      </c>
      <c r="K32" s="9"/>
    </row>
    <row r="33" spans="1:11" x14ac:dyDescent="0.3">
      <c r="A33" s="10"/>
      <c r="B33" s="9"/>
      <c r="C33" s="9"/>
      <c r="D33" s="17" t="s">
        <v>70</v>
      </c>
      <c r="E33" s="17"/>
      <c r="F33" s="4">
        <v>0.5</v>
      </c>
      <c r="G33" s="4">
        <v>0.8</v>
      </c>
      <c r="H33" s="2">
        <v>10</v>
      </c>
      <c r="I33" s="2">
        <v>10</v>
      </c>
      <c r="J33" s="9"/>
      <c r="K33" s="9"/>
    </row>
    <row r="34" spans="1:11" x14ac:dyDescent="0.3">
      <c r="A34" s="10"/>
      <c r="B34" s="9"/>
      <c r="C34" s="9"/>
      <c r="D34" s="17" t="s">
        <v>71</v>
      </c>
      <c r="E34" s="17"/>
      <c r="F34" s="4">
        <v>0.7</v>
      </c>
      <c r="G34" s="4">
        <v>0.8</v>
      </c>
      <c r="H34" s="2">
        <v>10</v>
      </c>
      <c r="I34" s="2">
        <v>10</v>
      </c>
      <c r="J34" s="9"/>
      <c r="K34" s="9"/>
    </row>
    <row r="35" spans="1:11" ht="27" customHeight="1" x14ac:dyDescent="0.3">
      <c r="A35" s="10"/>
      <c r="B35" s="2" t="s">
        <v>72</v>
      </c>
      <c r="C35" s="2" t="s">
        <v>73</v>
      </c>
      <c r="D35" s="17" t="s">
        <v>74</v>
      </c>
      <c r="E35" s="17"/>
      <c r="F35" s="4">
        <v>0.8</v>
      </c>
      <c r="G35" s="5">
        <v>1</v>
      </c>
      <c r="H35" s="2">
        <v>10</v>
      </c>
      <c r="I35" s="2">
        <v>10</v>
      </c>
      <c r="J35" s="9"/>
      <c r="K35" s="9"/>
    </row>
    <row r="36" spans="1:11" s="7" customFormat="1" ht="13" x14ac:dyDescent="0.3">
      <c r="A36" s="19" t="s">
        <v>75</v>
      </c>
      <c r="B36" s="19"/>
      <c r="C36" s="19"/>
      <c r="D36" s="19"/>
      <c r="E36" s="19"/>
      <c r="F36" s="19"/>
      <c r="G36" s="19"/>
      <c r="H36" s="6">
        <v>100</v>
      </c>
      <c r="I36" s="8">
        <f>SUM(I14:I35)+K7</f>
        <v>93.895044328481731</v>
      </c>
      <c r="J36" s="20"/>
      <c r="K36" s="20"/>
    </row>
    <row r="37" spans="1:11" ht="108" customHeight="1" x14ac:dyDescent="0.3">
      <c r="A37" s="18" t="s">
        <v>76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</sheetData>
  <mergeCells count="86">
    <mergeCell ref="A37:K37"/>
    <mergeCell ref="A11:A12"/>
    <mergeCell ref="B32:B34"/>
    <mergeCell ref="C14:C19"/>
    <mergeCell ref="C24:C27"/>
    <mergeCell ref="C28:C31"/>
    <mergeCell ref="C32:C34"/>
    <mergeCell ref="D34:E34"/>
    <mergeCell ref="J34:K34"/>
    <mergeCell ref="D35:E35"/>
    <mergeCell ref="J35:K35"/>
    <mergeCell ref="A36:G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  <mergeCell ref="B14:B21"/>
    <mergeCell ref="A13:A21"/>
    <mergeCell ref="B22:B31"/>
    <mergeCell ref="C20:C21"/>
    <mergeCell ref="C22:C23"/>
    <mergeCell ref="A22:A35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自评表-含批注</vt:lpstr>
      <vt:lpstr>'自评表-含批注'!Print_Area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2023-06-01T09:35:07Z</cp:lastPrinted>
  <dcterms:created xsi:type="dcterms:W3CDTF">2021-04-13T11:24:00Z</dcterms:created>
  <dcterms:modified xsi:type="dcterms:W3CDTF">2023-06-01T09:35:17Z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