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0091\Desktop\2023年工作\5-4\市科协自评\定稿-以提交为准\"/>
    </mc:Choice>
  </mc:AlternateContent>
  <xr:revisionPtr revIDLastSave="0" documentId="13_ncr:1_{CA3E0470-EE1A-4965-90EE-FC0B02E3DFE0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definedNames>
    <definedName name="_xlnm.Print_Area" localSheetId="0">Sheet1!$A$1:$K$40</definedName>
  </definedNames>
  <calcPr calcId="191029"/>
</workbook>
</file>

<file path=xl/calcChain.xml><?xml version="1.0" encoding="utf-8"?>
<calcChain xmlns="http://schemas.openxmlformats.org/spreadsheetml/2006/main">
  <c r="I40" i="1" l="1"/>
  <c r="I17" i="1"/>
  <c r="K7" i="1"/>
  <c r="I8" i="1"/>
  <c r="I7" i="1"/>
</calcChain>
</file>

<file path=xl/sharedStrings.xml><?xml version="1.0" encoding="utf-8"?>
<sst xmlns="http://schemas.openxmlformats.org/spreadsheetml/2006/main" count="146" uniqueCount="101">
  <si>
    <t>项目支出绩效自评表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</si>
  <si>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</si>
  <si>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</si>
  <si>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</si>
  <si>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</si>
  <si>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</si>
  <si>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</si>
  <si>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</si>
  <si>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</si>
  <si>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</si>
  <si>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</si>
  <si>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</si>
  <si>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</si>
  <si>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</si>
  <si>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</si>
  <si>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</si>
  <si>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</si>
  <si>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</si>
  <si>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</si>
  <si>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</si>
  <si>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</si>
  <si>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</si>
  <si>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</si>
  <si>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</si>
  <si>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</si>
  <si>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</si>
  <si>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</si>
  <si>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</si>
  <si>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</si>
  <si>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</si>
  <si>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</si>
  <si>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</si>
  <si>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</si>
  <si>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</si>
  <si>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</si>
  <si>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</si>
  <si>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高质量服务科技创新</t>
    <phoneticPr fontId="10" type="noConversion"/>
  </si>
  <si>
    <t>北京市科学技术协会（本级）</t>
    <phoneticPr fontId="10" type="noConversion"/>
  </si>
  <si>
    <t>李斌</t>
    <phoneticPr fontId="10" type="noConversion"/>
  </si>
  <si>
    <t>建设创新联合体</t>
    <phoneticPr fontId="11" type="noConversion"/>
  </si>
  <si>
    <t>组织开展创新服务活动数量</t>
    <phoneticPr fontId="11" type="noConversion"/>
  </si>
  <si>
    <t>完成信息化平台建设</t>
    <phoneticPr fontId="11" type="noConversion"/>
  </si>
  <si>
    <t>综合及基层宣传活动次数</t>
  </si>
  <si>
    <t>建立文化园</t>
  </si>
  <si>
    <t>开展创新服务活动</t>
  </si>
  <si>
    <t>确定赴外省市交流项目</t>
  </si>
  <si>
    <t>签订信息化平台建设合同</t>
  </si>
  <si>
    <t>确定科学破迷反伪专项承办方</t>
    <phoneticPr fontId="11" type="noConversion"/>
  </si>
  <si>
    <t>落实科学破迷反伪专项各项工作</t>
    <phoneticPr fontId="11" type="noConversion"/>
  </si>
  <si>
    <t>学会开展创新服务的意愿</t>
    <phoneticPr fontId="11" type="noConversion"/>
  </si>
  <si>
    <t>企业开展创新服务的意愿</t>
    <phoneticPr fontId="11" type="noConversion"/>
  </si>
  <si>
    <t>信息化平台建设，最大限度利用资产，构建易用、适度可扩展、性能可靠的平台</t>
  </si>
  <si>
    <t>与去年相比群众科普反邪教知识知晓率提高</t>
  </si>
  <si>
    <t>创新联合体</t>
    <phoneticPr fontId="11" type="noConversion"/>
  </si>
  <si>
    <t>科学破迷反伪专项</t>
    <phoneticPr fontId="11" type="noConversion"/>
  </si>
  <si>
    <t>信息化平台建设</t>
    <phoneticPr fontId="11" type="noConversion"/>
  </si>
  <si>
    <t>赴外省市交流项目</t>
    <phoneticPr fontId="11" type="noConversion"/>
  </si>
  <si>
    <t>推动企业自主创新实力提升</t>
    <phoneticPr fontId="11" type="noConversion"/>
  </si>
  <si>
    <t>创新联合体这种组织形式得到认可</t>
    <phoneticPr fontId="11" type="noConversion"/>
  </si>
  <si>
    <t>通过开展学会外省市交流工作，积累学会中国科协及其他省市科协的经验</t>
    <phoneticPr fontId="5" type="noConversion"/>
  </si>
  <si>
    <t>建设信息化平台，打造网上科技型社团和科技工作者之家，促进知识的交流与传播</t>
  </si>
  <si>
    <t>开展科学破迷反伪专项活动，提高公众的反邪意识</t>
  </si>
  <si>
    <t>服务对象满意度指标</t>
  </si>
  <si>
    <t>参与活动/研讨会科技工作者满意度（%）</t>
    <phoneticPr fontId="11" type="noConversion"/>
  </si>
  <si>
    <t>一是开展创新联合体相关工作。建设创新联合体，集约创新要素，激发企业创新活力。
二是信息化平台建设。此项目为信息化平台的运维费。
三是科学破迷反伪专项。高举科学旗帜，破除迷信，反对伪科学。
四是开展赴外省市交流项目。一般为参加中国科协相关会议、其他省市科协的相关会议，以及学会赴外省市调研的差旅费。</t>
    <phoneticPr fontId="10" type="noConversion"/>
  </si>
  <si>
    <t>一是开展创新联合体相关工作。建设创新联合体，集约创新要素，激发企业创新活力。
二是信息化平台建设。此项目为信息化平台的运维费。
三是科学破迷反伪专项。高举科学旗帜，破除迷信，反对伪科学。</t>
    <phoneticPr fontId="10" type="noConversion"/>
  </si>
  <si>
    <t>≥10个</t>
    <phoneticPr fontId="11" type="noConversion"/>
  </si>
  <si>
    <t>≥100次</t>
    <phoneticPr fontId="11" type="noConversion"/>
  </si>
  <si>
    <t>1个</t>
    <phoneticPr fontId="11" type="noConversion"/>
  </si>
  <si>
    <t>32次</t>
    <phoneticPr fontId="11" type="noConversion"/>
  </si>
  <si>
    <t>≤9月</t>
    <phoneticPr fontId="11" type="noConversion"/>
  </si>
  <si>
    <t>≤12月</t>
    <phoneticPr fontId="11" type="noConversion"/>
  </si>
  <si>
    <t>≤5月</t>
    <phoneticPr fontId="11" type="noConversion"/>
  </si>
  <si>
    <t>优良中低差</t>
    <phoneticPr fontId="11" type="noConversion"/>
  </si>
  <si>
    <t>260万元</t>
    <phoneticPr fontId="11" type="noConversion"/>
  </si>
  <si>
    <t>190万元</t>
    <phoneticPr fontId="11" type="noConversion"/>
  </si>
  <si>
    <t>36万元</t>
    <phoneticPr fontId="11" type="noConversion"/>
  </si>
  <si>
    <t>4万元</t>
    <phoneticPr fontId="11" type="noConversion"/>
  </si>
  <si>
    <t>80</t>
  </si>
  <si>
    <t>1个</t>
    <phoneticPr fontId="10" type="noConversion"/>
  </si>
  <si>
    <t>1个</t>
    <phoneticPr fontId="10" type="noConversion"/>
  </si>
  <si>
    <t>优</t>
    <phoneticPr fontId="10" type="noConversion"/>
  </si>
  <si>
    <t>260万</t>
    <phoneticPr fontId="11" type="noConversion"/>
  </si>
  <si>
    <t>30次</t>
    <phoneticPr fontId="10" type="noConversion"/>
  </si>
  <si>
    <t>（2022年度）</t>
    <phoneticPr fontId="10" type="noConversion"/>
  </si>
  <si>
    <t>100余场</t>
    <phoneticPr fontId="10" type="noConversion"/>
  </si>
  <si>
    <t>182万</t>
    <phoneticPr fontId="10" type="noConversion"/>
  </si>
  <si>
    <t>33.84万</t>
    <phoneticPr fontId="10" type="noConversion"/>
  </si>
  <si>
    <t>受疫情影响未能全部完成，后续年度将加强活动力度</t>
    <phoneticPr fontId="10" type="noConversion"/>
  </si>
  <si>
    <t>9月</t>
    <phoneticPr fontId="11" type="noConversion"/>
  </si>
  <si>
    <t>12月</t>
    <phoneticPr fontId="11" type="noConversion"/>
  </si>
  <si>
    <t>5月</t>
    <phoneticPr fontId="11" type="noConversion"/>
  </si>
  <si>
    <t>意愿较高</t>
    <phoneticPr fontId="10" type="noConversion"/>
  </si>
  <si>
    <t>平台建设质量较高</t>
    <phoneticPr fontId="10" type="noConversion"/>
  </si>
  <si>
    <t>实现有效提高</t>
    <phoneticPr fontId="10" type="noConversion"/>
  </si>
  <si>
    <t>受疫情影响未能完成，后续年度将及时调整绩效目标</t>
    <phoneticPr fontId="10" type="noConversion"/>
  </si>
  <si>
    <t>受疫情影响部分工作未能完成，项目实施效益尚有提升空间。后续年度将强化有关工作</t>
    <phoneticPr fontId="10" type="noConversion"/>
  </si>
  <si>
    <t>整体工作满意度调查有待进一步推进，后续将落实</t>
    <phoneticPr fontId="10" type="noConversion"/>
  </si>
  <si>
    <t>北京市科学技术协会</t>
    <phoneticPr fontId="10" type="noConversion"/>
  </si>
  <si>
    <t>续上页</t>
    <phoneticPr fontId="10" type="noConversion"/>
  </si>
  <si>
    <t>——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</si>
</sst>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3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12" fillId="0" borderId="2" xfId="0" applyFont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2" xr:uid="{00000000-0005-0000-0000-000002000000}"/>
    <cellStyle name="常规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view="pageBreakPreview" zoomScale="85" zoomScaleNormal="100" zoomScaleSheetLayoutView="85" workbookViewId="0">
      <selection activeCell="K8" sqref="K8:K10"/>
    </sheetView>
  </sheetViews>
  <sheetFormatPr defaultColWidth="9" defaultRowHeight="14" x14ac:dyDescent="0.3"/>
  <cols>
    <col min="5" max="5" width="10.75" customWidth="1"/>
    <col min="6" max="6" width="10.25" customWidth="1"/>
    <col min="7" max="7" width="12.08203125" customWidth="1"/>
    <col min="8" max="8" width="7.33203125" customWidth="1"/>
    <col min="9" max="9" width="8" customWidth="1"/>
    <col min="10" max="10" width="7.9140625" customWidth="1"/>
  </cols>
  <sheetData>
    <row r="1" spans="1:11" ht="25.5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3">
      <c r="A2" s="8" t="s">
        <v>84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3">
      <c r="A3" s="10" t="s">
        <v>1</v>
      </c>
      <c r="B3" s="10"/>
      <c r="C3" s="10" t="s">
        <v>36</v>
      </c>
      <c r="D3" s="10"/>
      <c r="E3" s="10"/>
      <c r="F3" s="10"/>
      <c r="G3" s="10"/>
      <c r="H3" s="10"/>
      <c r="I3" s="10"/>
      <c r="J3" s="10"/>
      <c r="K3" s="10"/>
    </row>
    <row r="4" spans="1:11" x14ac:dyDescent="0.3">
      <c r="A4" s="10" t="s">
        <v>2</v>
      </c>
      <c r="B4" s="10"/>
      <c r="C4" s="10" t="s">
        <v>98</v>
      </c>
      <c r="D4" s="10"/>
      <c r="E4" s="10"/>
      <c r="F4" s="10"/>
      <c r="G4" s="4" t="s">
        <v>3</v>
      </c>
      <c r="H4" s="10" t="s">
        <v>37</v>
      </c>
      <c r="I4" s="10"/>
      <c r="J4" s="10"/>
      <c r="K4" s="10"/>
    </row>
    <row r="5" spans="1:11" x14ac:dyDescent="0.3">
      <c r="A5" s="10" t="s">
        <v>4</v>
      </c>
      <c r="B5" s="10"/>
      <c r="C5" s="10" t="s">
        <v>38</v>
      </c>
      <c r="D5" s="10"/>
      <c r="E5" s="10"/>
      <c r="F5" s="10"/>
      <c r="G5" s="4" t="s">
        <v>5</v>
      </c>
      <c r="H5" s="10">
        <v>13810953952</v>
      </c>
      <c r="I5" s="10"/>
      <c r="J5" s="10"/>
      <c r="K5" s="10"/>
    </row>
    <row r="6" spans="1:11" ht="14" customHeight="1" x14ac:dyDescent="0.3">
      <c r="A6" s="10" t="s">
        <v>6</v>
      </c>
      <c r="B6" s="10"/>
      <c r="C6" s="11"/>
      <c r="D6" s="11"/>
      <c r="E6" s="4" t="s">
        <v>7</v>
      </c>
      <c r="F6" s="4" t="s">
        <v>8</v>
      </c>
      <c r="G6" s="4" t="s">
        <v>9</v>
      </c>
      <c r="H6" s="4" t="s">
        <v>10</v>
      </c>
      <c r="I6" s="10" t="s">
        <v>11</v>
      </c>
      <c r="J6" s="10"/>
      <c r="K6" s="4" t="s">
        <v>12</v>
      </c>
    </row>
    <row r="7" spans="1:11" x14ac:dyDescent="0.3">
      <c r="A7" s="10"/>
      <c r="B7" s="10"/>
      <c r="C7" s="22" t="s">
        <v>13</v>
      </c>
      <c r="D7" s="22"/>
      <c r="E7" s="5">
        <v>479.84</v>
      </c>
      <c r="F7" s="5">
        <v>477.84</v>
      </c>
      <c r="G7" s="5">
        <v>475.84</v>
      </c>
      <c r="H7" s="4">
        <v>10</v>
      </c>
      <c r="I7" s="12">
        <f>G7/F7</f>
        <v>0.9958144985769295</v>
      </c>
      <c r="J7" s="12"/>
      <c r="K7" s="5">
        <f>I7*H7</f>
        <v>9.9581449857692945</v>
      </c>
    </row>
    <row r="8" spans="1:11" x14ac:dyDescent="0.3">
      <c r="A8" s="10"/>
      <c r="B8" s="10"/>
      <c r="C8" s="10" t="s">
        <v>14</v>
      </c>
      <c r="D8" s="10"/>
      <c r="E8" s="5">
        <v>479.84</v>
      </c>
      <c r="F8" s="5">
        <v>477.84</v>
      </c>
      <c r="G8" s="5">
        <v>475.84</v>
      </c>
      <c r="H8" s="4" t="s">
        <v>100</v>
      </c>
      <c r="I8" s="12">
        <f>G8/F8</f>
        <v>0.9958144985769295</v>
      </c>
      <c r="J8" s="12"/>
      <c r="K8" s="4" t="s">
        <v>100</v>
      </c>
    </row>
    <row r="9" spans="1:11" x14ac:dyDescent="0.3">
      <c r="A9" s="10"/>
      <c r="B9" s="10"/>
      <c r="C9" s="10" t="s">
        <v>15</v>
      </c>
      <c r="D9" s="10"/>
      <c r="E9" s="5">
        <v>0</v>
      </c>
      <c r="F9" s="5">
        <v>0</v>
      </c>
      <c r="G9" s="4" t="s">
        <v>100</v>
      </c>
      <c r="H9" s="4" t="s">
        <v>100</v>
      </c>
      <c r="I9" s="13" t="s">
        <v>100</v>
      </c>
      <c r="J9" s="14"/>
      <c r="K9" s="4" t="s">
        <v>100</v>
      </c>
    </row>
    <row r="10" spans="1:11" x14ac:dyDescent="0.3">
      <c r="A10" s="10"/>
      <c r="B10" s="10"/>
      <c r="C10" s="10" t="s">
        <v>16</v>
      </c>
      <c r="D10" s="10"/>
      <c r="E10" s="5">
        <v>0</v>
      </c>
      <c r="F10" s="5">
        <v>0</v>
      </c>
      <c r="G10" s="4" t="s">
        <v>100</v>
      </c>
      <c r="H10" s="4" t="s">
        <v>100</v>
      </c>
      <c r="I10" s="13" t="s">
        <v>100</v>
      </c>
      <c r="J10" s="14"/>
      <c r="K10" s="4" t="s">
        <v>100</v>
      </c>
    </row>
    <row r="11" spans="1:11" x14ac:dyDescent="0.3">
      <c r="A11" s="10" t="s">
        <v>17</v>
      </c>
      <c r="B11" s="10" t="s">
        <v>18</v>
      </c>
      <c r="C11" s="10"/>
      <c r="D11" s="10"/>
      <c r="E11" s="10"/>
      <c r="F11" s="10"/>
      <c r="G11" s="10" t="s">
        <v>19</v>
      </c>
      <c r="H11" s="10"/>
      <c r="I11" s="10"/>
      <c r="J11" s="10"/>
      <c r="K11" s="10"/>
    </row>
    <row r="12" spans="1:11" ht="114.5" customHeight="1" x14ac:dyDescent="0.3">
      <c r="A12" s="10"/>
      <c r="B12" s="15" t="s">
        <v>64</v>
      </c>
      <c r="C12" s="15"/>
      <c r="D12" s="15"/>
      <c r="E12" s="15"/>
      <c r="F12" s="15"/>
      <c r="G12" s="15" t="s">
        <v>65</v>
      </c>
      <c r="H12" s="15"/>
      <c r="I12" s="15"/>
      <c r="J12" s="15"/>
      <c r="K12" s="15"/>
    </row>
    <row r="13" spans="1:11" ht="25.25" customHeight="1" x14ac:dyDescent="0.3">
      <c r="A13" s="23" t="s">
        <v>20</v>
      </c>
      <c r="B13" s="4" t="s">
        <v>21</v>
      </c>
      <c r="C13" s="4" t="s">
        <v>22</v>
      </c>
      <c r="D13" s="10" t="s">
        <v>23</v>
      </c>
      <c r="E13" s="10"/>
      <c r="F13" s="4" t="s">
        <v>24</v>
      </c>
      <c r="G13" s="4" t="s">
        <v>25</v>
      </c>
      <c r="H13" s="4" t="s">
        <v>10</v>
      </c>
      <c r="I13" s="4" t="s">
        <v>12</v>
      </c>
      <c r="J13" s="10" t="s">
        <v>26</v>
      </c>
      <c r="K13" s="10"/>
    </row>
    <row r="14" spans="1:11" ht="23.4" customHeight="1" x14ac:dyDescent="0.3">
      <c r="A14" s="23"/>
      <c r="B14" s="16" t="s">
        <v>27</v>
      </c>
      <c r="C14" s="16" t="s">
        <v>28</v>
      </c>
      <c r="D14" s="16" t="s">
        <v>39</v>
      </c>
      <c r="E14" s="16"/>
      <c r="F14" s="6" t="s">
        <v>66</v>
      </c>
      <c r="G14" s="4">
        <v>16</v>
      </c>
      <c r="H14" s="4">
        <v>4</v>
      </c>
      <c r="I14" s="5">
        <v>4</v>
      </c>
      <c r="J14" s="10"/>
      <c r="K14" s="10"/>
    </row>
    <row r="15" spans="1:11" ht="23.4" customHeight="1" x14ac:dyDescent="0.3">
      <c r="A15" s="23"/>
      <c r="B15" s="16"/>
      <c r="C15" s="16"/>
      <c r="D15" s="16" t="s">
        <v>40</v>
      </c>
      <c r="E15" s="16"/>
      <c r="F15" s="6" t="s">
        <v>67</v>
      </c>
      <c r="G15" s="4" t="s">
        <v>85</v>
      </c>
      <c r="H15" s="4">
        <v>4</v>
      </c>
      <c r="I15" s="5">
        <v>4</v>
      </c>
      <c r="J15" s="10"/>
      <c r="K15" s="10"/>
    </row>
    <row r="16" spans="1:11" ht="23.4" customHeight="1" x14ac:dyDescent="0.3">
      <c r="A16" s="23"/>
      <c r="B16" s="16"/>
      <c r="C16" s="16"/>
      <c r="D16" s="16" t="s">
        <v>41</v>
      </c>
      <c r="E16" s="16"/>
      <c r="F16" s="6" t="s">
        <v>68</v>
      </c>
      <c r="G16" s="4" t="s">
        <v>79</v>
      </c>
      <c r="H16" s="4">
        <v>4</v>
      </c>
      <c r="I16" s="5">
        <v>4</v>
      </c>
      <c r="J16" s="10"/>
      <c r="K16" s="10"/>
    </row>
    <row r="17" spans="1:11" ht="59.5" customHeight="1" x14ac:dyDescent="0.3">
      <c r="A17" s="23"/>
      <c r="B17" s="16"/>
      <c r="C17" s="16"/>
      <c r="D17" s="17" t="s">
        <v>42</v>
      </c>
      <c r="E17" s="17"/>
      <c r="F17" s="6" t="s">
        <v>69</v>
      </c>
      <c r="G17" s="4" t="s">
        <v>83</v>
      </c>
      <c r="H17" s="4">
        <v>4</v>
      </c>
      <c r="I17" s="5">
        <f>30/32*4</f>
        <v>3.75</v>
      </c>
      <c r="J17" s="10" t="s">
        <v>88</v>
      </c>
      <c r="K17" s="10"/>
    </row>
    <row r="18" spans="1:11" ht="23.4" customHeight="1" x14ac:dyDescent="0.3">
      <c r="A18" s="23"/>
      <c r="B18" s="16"/>
      <c r="C18" s="16"/>
      <c r="D18" s="17" t="s">
        <v>43</v>
      </c>
      <c r="E18" s="17"/>
      <c r="F18" s="6" t="s">
        <v>68</v>
      </c>
      <c r="G18" s="4" t="s">
        <v>80</v>
      </c>
      <c r="H18" s="4">
        <v>4</v>
      </c>
      <c r="I18" s="5">
        <v>4</v>
      </c>
      <c r="J18" s="10"/>
      <c r="K18" s="10"/>
    </row>
    <row r="19" spans="1:11" ht="23.4" customHeight="1" x14ac:dyDescent="0.3">
      <c r="A19" s="23"/>
      <c r="B19" s="16"/>
      <c r="C19" s="16" t="s">
        <v>30</v>
      </c>
      <c r="D19" s="16" t="s">
        <v>39</v>
      </c>
      <c r="E19" s="16"/>
      <c r="F19" s="6" t="s">
        <v>70</v>
      </c>
      <c r="G19" s="6" t="s">
        <v>89</v>
      </c>
      <c r="H19" s="4">
        <v>4</v>
      </c>
      <c r="I19" s="5">
        <v>4</v>
      </c>
      <c r="J19" s="10"/>
      <c r="K19" s="10"/>
    </row>
    <row r="20" spans="1:11" ht="23.4" customHeight="1" x14ac:dyDescent="0.3">
      <c r="A20" s="23"/>
      <c r="B20" s="16"/>
      <c r="C20" s="16"/>
      <c r="D20" s="16" t="s">
        <v>44</v>
      </c>
      <c r="E20" s="16"/>
      <c r="F20" s="6" t="s">
        <v>71</v>
      </c>
      <c r="G20" s="6" t="s">
        <v>90</v>
      </c>
      <c r="H20" s="4">
        <v>4</v>
      </c>
      <c r="I20" s="5">
        <v>4</v>
      </c>
      <c r="J20" s="10"/>
      <c r="K20" s="10"/>
    </row>
    <row r="21" spans="1:11" ht="23.4" customHeight="1" x14ac:dyDescent="0.3">
      <c r="A21" s="23"/>
      <c r="B21" s="16"/>
      <c r="C21" s="16"/>
      <c r="D21" s="16" t="s">
        <v>41</v>
      </c>
      <c r="E21" s="16"/>
      <c r="F21" s="6" t="s">
        <v>71</v>
      </c>
      <c r="G21" s="6" t="s">
        <v>90</v>
      </c>
      <c r="H21" s="4">
        <v>4</v>
      </c>
      <c r="I21" s="5">
        <v>4</v>
      </c>
      <c r="J21" s="10"/>
      <c r="K21" s="10"/>
    </row>
    <row r="22" spans="1:11" ht="23.4" customHeight="1" x14ac:dyDescent="0.3">
      <c r="A22" s="23" t="s">
        <v>99</v>
      </c>
      <c r="B22" s="24" t="s">
        <v>99</v>
      </c>
      <c r="C22" s="24" t="s">
        <v>99</v>
      </c>
      <c r="D22" s="16" t="s">
        <v>45</v>
      </c>
      <c r="E22" s="16"/>
      <c r="F22" s="6" t="s">
        <v>71</v>
      </c>
      <c r="G22" s="6" t="s">
        <v>90</v>
      </c>
      <c r="H22" s="4">
        <v>4</v>
      </c>
      <c r="I22" s="5">
        <v>4</v>
      </c>
      <c r="J22" s="10"/>
      <c r="K22" s="10"/>
    </row>
    <row r="23" spans="1:11" ht="23.4" customHeight="1" x14ac:dyDescent="0.3">
      <c r="A23" s="23"/>
      <c r="B23" s="24"/>
      <c r="C23" s="24"/>
      <c r="D23" s="16" t="s">
        <v>46</v>
      </c>
      <c r="E23" s="16"/>
      <c r="F23" s="6" t="s">
        <v>71</v>
      </c>
      <c r="G23" s="6" t="s">
        <v>90</v>
      </c>
      <c r="H23" s="4">
        <v>4</v>
      </c>
      <c r="I23" s="5">
        <v>4</v>
      </c>
      <c r="J23" s="10"/>
      <c r="K23" s="10"/>
    </row>
    <row r="24" spans="1:11" ht="23.4" customHeight="1" x14ac:dyDescent="0.3">
      <c r="A24" s="23"/>
      <c r="B24" s="24"/>
      <c r="C24" s="24"/>
      <c r="D24" s="16" t="s">
        <v>47</v>
      </c>
      <c r="E24" s="16"/>
      <c r="F24" s="6" t="s">
        <v>72</v>
      </c>
      <c r="G24" s="6" t="s">
        <v>91</v>
      </c>
      <c r="H24" s="4">
        <v>4</v>
      </c>
      <c r="I24" s="5">
        <v>4</v>
      </c>
      <c r="J24" s="10"/>
      <c r="K24" s="10"/>
    </row>
    <row r="25" spans="1:11" ht="23.4" customHeight="1" x14ac:dyDescent="0.3">
      <c r="A25" s="23"/>
      <c r="B25" s="24"/>
      <c r="C25" s="24"/>
      <c r="D25" s="16" t="s">
        <v>48</v>
      </c>
      <c r="E25" s="16"/>
      <c r="F25" s="6" t="s">
        <v>71</v>
      </c>
      <c r="G25" s="6" t="s">
        <v>90</v>
      </c>
      <c r="H25" s="4">
        <v>4</v>
      </c>
      <c r="I25" s="5">
        <v>4</v>
      </c>
      <c r="J25" s="10"/>
      <c r="K25" s="10"/>
    </row>
    <row r="26" spans="1:11" ht="23.4" customHeight="1" x14ac:dyDescent="0.3">
      <c r="A26" s="23"/>
      <c r="B26" s="24"/>
      <c r="C26" s="16" t="s">
        <v>29</v>
      </c>
      <c r="D26" s="16" t="s">
        <v>49</v>
      </c>
      <c r="E26" s="16"/>
      <c r="F26" s="6" t="s">
        <v>73</v>
      </c>
      <c r="G26" s="4" t="s">
        <v>92</v>
      </c>
      <c r="H26" s="4">
        <v>3</v>
      </c>
      <c r="I26" s="5">
        <v>3</v>
      </c>
      <c r="J26" s="10"/>
      <c r="K26" s="10"/>
    </row>
    <row r="27" spans="1:11" ht="29.5" customHeight="1" x14ac:dyDescent="0.3">
      <c r="A27" s="23"/>
      <c r="B27" s="24"/>
      <c r="C27" s="16"/>
      <c r="D27" s="16" t="s">
        <v>50</v>
      </c>
      <c r="E27" s="16"/>
      <c r="F27" s="6" t="s">
        <v>73</v>
      </c>
      <c r="G27" s="4" t="s">
        <v>92</v>
      </c>
      <c r="H27" s="4">
        <v>3</v>
      </c>
      <c r="I27" s="5">
        <v>3</v>
      </c>
      <c r="J27" s="10"/>
      <c r="K27" s="10"/>
    </row>
    <row r="28" spans="1:11" ht="60.5" customHeight="1" x14ac:dyDescent="0.3">
      <c r="A28" s="23"/>
      <c r="B28" s="24"/>
      <c r="C28" s="16"/>
      <c r="D28" s="16" t="s">
        <v>51</v>
      </c>
      <c r="E28" s="16"/>
      <c r="F28" s="6" t="s">
        <v>73</v>
      </c>
      <c r="G28" s="4" t="s">
        <v>93</v>
      </c>
      <c r="H28" s="4">
        <v>3</v>
      </c>
      <c r="I28" s="5">
        <v>3</v>
      </c>
      <c r="J28" s="10"/>
      <c r="K28" s="10"/>
    </row>
    <row r="29" spans="1:11" ht="47.5" customHeight="1" x14ac:dyDescent="0.3">
      <c r="A29" s="23"/>
      <c r="B29" s="24"/>
      <c r="C29" s="16"/>
      <c r="D29" s="16" t="s">
        <v>52</v>
      </c>
      <c r="E29" s="16"/>
      <c r="F29" s="6" t="s">
        <v>73</v>
      </c>
      <c r="G29" s="4" t="s">
        <v>94</v>
      </c>
      <c r="H29" s="4">
        <v>3</v>
      </c>
      <c r="I29" s="5">
        <v>3</v>
      </c>
      <c r="J29" s="10"/>
      <c r="K29" s="10"/>
    </row>
    <row r="30" spans="1:11" ht="23.4" customHeight="1" x14ac:dyDescent="0.3">
      <c r="A30" s="23"/>
      <c r="B30" s="24"/>
      <c r="C30" s="16" t="s">
        <v>31</v>
      </c>
      <c r="D30" s="16" t="s">
        <v>53</v>
      </c>
      <c r="E30" s="16"/>
      <c r="F30" s="6" t="s">
        <v>74</v>
      </c>
      <c r="G30" s="6" t="s">
        <v>82</v>
      </c>
      <c r="H30" s="4">
        <v>3</v>
      </c>
      <c r="I30" s="5">
        <v>3</v>
      </c>
      <c r="J30" s="10"/>
      <c r="K30" s="10"/>
    </row>
    <row r="31" spans="1:11" ht="23.4" customHeight="1" x14ac:dyDescent="0.3">
      <c r="A31" s="23"/>
      <c r="B31" s="24"/>
      <c r="C31" s="16"/>
      <c r="D31" s="16" t="s">
        <v>54</v>
      </c>
      <c r="E31" s="16"/>
      <c r="F31" s="6" t="s">
        <v>75</v>
      </c>
      <c r="G31" s="4" t="s">
        <v>86</v>
      </c>
      <c r="H31" s="4">
        <v>3</v>
      </c>
      <c r="I31" s="5">
        <v>3</v>
      </c>
      <c r="J31" s="10"/>
      <c r="K31" s="10"/>
    </row>
    <row r="32" spans="1:11" ht="23.4" customHeight="1" x14ac:dyDescent="0.3">
      <c r="A32" s="23"/>
      <c r="B32" s="24"/>
      <c r="C32" s="16"/>
      <c r="D32" s="16" t="s">
        <v>55</v>
      </c>
      <c r="E32" s="16"/>
      <c r="F32" s="6" t="s">
        <v>76</v>
      </c>
      <c r="G32" s="4" t="s">
        <v>87</v>
      </c>
      <c r="H32" s="4">
        <v>3</v>
      </c>
      <c r="I32" s="5">
        <v>3</v>
      </c>
      <c r="J32" s="10"/>
      <c r="K32" s="10"/>
    </row>
    <row r="33" spans="1:11" ht="62.5" customHeight="1" x14ac:dyDescent="0.3">
      <c r="A33" s="23"/>
      <c r="B33" s="24"/>
      <c r="C33" s="16"/>
      <c r="D33" s="16" t="s">
        <v>56</v>
      </c>
      <c r="E33" s="16"/>
      <c r="F33" s="6" t="s">
        <v>77</v>
      </c>
      <c r="G33" s="4">
        <v>0</v>
      </c>
      <c r="H33" s="4">
        <v>3</v>
      </c>
      <c r="I33" s="5">
        <v>0</v>
      </c>
      <c r="J33" s="10" t="s">
        <v>95</v>
      </c>
      <c r="K33" s="10"/>
    </row>
    <row r="34" spans="1:11" ht="73" customHeight="1" x14ac:dyDescent="0.3">
      <c r="A34" s="23"/>
      <c r="B34" s="16" t="s">
        <v>32</v>
      </c>
      <c r="C34" s="16" t="s">
        <v>32</v>
      </c>
      <c r="D34" s="16" t="s">
        <v>57</v>
      </c>
      <c r="E34" s="16"/>
      <c r="F34" s="6" t="s">
        <v>73</v>
      </c>
      <c r="G34" s="4" t="s">
        <v>81</v>
      </c>
      <c r="H34" s="4">
        <v>3</v>
      </c>
      <c r="I34" s="5">
        <v>2</v>
      </c>
      <c r="J34" s="10" t="s">
        <v>96</v>
      </c>
      <c r="K34" s="10"/>
    </row>
    <row r="35" spans="1:11" ht="84" customHeight="1" x14ac:dyDescent="0.3">
      <c r="A35" s="23"/>
      <c r="B35" s="16"/>
      <c r="C35" s="16"/>
      <c r="D35" s="16" t="s">
        <v>58</v>
      </c>
      <c r="E35" s="16"/>
      <c r="F35" s="6" t="s">
        <v>73</v>
      </c>
      <c r="G35" s="4" t="s">
        <v>81</v>
      </c>
      <c r="H35" s="4">
        <v>3</v>
      </c>
      <c r="I35" s="5">
        <v>2</v>
      </c>
      <c r="J35" s="10" t="s">
        <v>96</v>
      </c>
      <c r="K35" s="10"/>
    </row>
    <row r="36" spans="1:11" ht="91.5" customHeight="1" x14ac:dyDescent="0.3">
      <c r="A36" s="23" t="s">
        <v>99</v>
      </c>
      <c r="B36" s="24" t="s">
        <v>99</v>
      </c>
      <c r="C36" s="24" t="s">
        <v>99</v>
      </c>
      <c r="D36" s="17" t="s">
        <v>59</v>
      </c>
      <c r="E36" s="17"/>
      <c r="F36" s="6" t="s">
        <v>73</v>
      </c>
      <c r="G36" s="4" t="s">
        <v>81</v>
      </c>
      <c r="H36" s="4">
        <v>3</v>
      </c>
      <c r="I36" s="5">
        <v>2</v>
      </c>
      <c r="J36" s="10" t="s">
        <v>96</v>
      </c>
      <c r="K36" s="10"/>
    </row>
    <row r="37" spans="1:11" ht="89" customHeight="1" x14ac:dyDescent="0.3">
      <c r="A37" s="23"/>
      <c r="B37" s="24"/>
      <c r="C37" s="24"/>
      <c r="D37" s="17" t="s">
        <v>60</v>
      </c>
      <c r="E37" s="17"/>
      <c r="F37" s="6" t="s">
        <v>73</v>
      </c>
      <c r="G37" s="4" t="s">
        <v>81</v>
      </c>
      <c r="H37" s="4">
        <v>3</v>
      </c>
      <c r="I37" s="5">
        <v>2</v>
      </c>
      <c r="J37" s="10" t="s">
        <v>96</v>
      </c>
      <c r="K37" s="10"/>
    </row>
    <row r="38" spans="1:11" ht="83" customHeight="1" x14ac:dyDescent="0.3">
      <c r="A38" s="23"/>
      <c r="B38" s="24"/>
      <c r="C38" s="24"/>
      <c r="D38" s="20" t="s">
        <v>61</v>
      </c>
      <c r="E38" s="20"/>
      <c r="F38" s="6" t="s">
        <v>73</v>
      </c>
      <c r="G38" s="4" t="s">
        <v>81</v>
      </c>
      <c r="H38" s="4">
        <v>3</v>
      </c>
      <c r="I38" s="5">
        <v>2</v>
      </c>
      <c r="J38" s="10" t="s">
        <v>96</v>
      </c>
      <c r="K38" s="10"/>
    </row>
    <row r="39" spans="1:11" ht="44" customHeight="1" x14ac:dyDescent="0.3">
      <c r="A39" s="23"/>
      <c r="B39" s="6" t="s">
        <v>33</v>
      </c>
      <c r="C39" s="6" t="s">
        <v>62</v>
      </c>
      <c r="D39" s="16" t="s">
        <v>63</v>
      </c>
      <c r="E39" s="16"/>
      <c r="F39" s="6" t="s">
        <v>78</v>
      </c>
      <c r="G39" s="4">
        <v>80</v>
      </c>
      <c r="H39" s="4">
        <v>3</v>
      </c>
      <c r="I39" s="5">
        <v>1.5</v>
      </c>
      <c r="J39" s="10" t="s">
        <v>97</v>
      </c>
      <c r="K39" s="10"/>
    </row>
    <row r="40" spans="1:11" s="1" customFormat="1" x14ac:dyDescent="0.3">
      <c r="A40" s="21" t="s">
        <v>34</v>
      </c>
      <c r="B40" s="21"/>
      <c r="C40" s="21"/>
      <c r="D40" s="21"/>
      <c r="E40" s="21"/>
      <c r="F40" s="21"/>
      <c r="G40" s="21"/>
      <c r="H40" s="2">
        <v>100</v>
      </c>
      <c r="I40" s="3">
        <f>SUM(I14:I39)+K7</f>
        <v>90.208144985769295</v>
      </c>
      <c r="J40" s="18"/>
      <c r="K40" s="18"/>
    </row>
    <row r="41" spans="1:11" ht="108" customHeight="1" x14ac:dyDescent="0.3">
      <c r="A41" s="19" t="s">
        <v>35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</sheetData>
  <protectedRanges>
    <protectedRange sqref="D32" name="区域2_4_3"/>
  </protectedRanges>
  <mergeCells count="97">
    <mergeCell ref="C19:C21"/>
    <mergeCell ref="B14:B21"/>
    <mergeCell ref="A13:A21"/>
    <mergeCell ref="A22:A35"/>
    <mergeCell ref="B22:B33"/>
    <mergeCell ref="C22:C25"/>
    <mergeCell ref="B34:B35"/>
    <mergeCell ref="C34:C35"/>
    <mergeCell ref="A11:A12"/>
    <mergeCell ref="A40:G40"/>
    <mergeCell ref="D34:E34"/>
    <mergeCell ref="D31:E31"/>
    <mergeCell ref="D28:E28"/>
    <mergeCell ref="D25:E25"/>
    <mergeCell ref="D22:E22"/>
    <mergeCell ref="D19:E19"/>
    <mergeCell ref="D16:E16"/>
    <mergeCell ref="D13:E13"/>
    <mergeCell ref="C14:C18"/>
    <mergeCell ref="C26:C29"/>
    <mergeCell ref="C30:C33"/>
    <mergeCell ref="J40:K40"/>
    <mergeCell ref="A41:K41"/>
    <mergeCell ref="D37:E37"/>
    <mergeCell ref="J37:K37"/>
    <mergeCell ref="D38:E38"/>
    <mergeCell ref="J38:K38"/>
    <mergeCell ref="D39:E39"/>
    <mergeCell ref="J39:K39"/>
    <mergeCell ref="A36:A39"/>
    <mergeCell ref="B36:B38"/>
    <mergeCell ref="C36:C38"/>
    <mergeCell ref="J34:K34"/>
    <mergeCell ref="D35:E35"/>
    <mergeCell ref="J35:K35"/>
    <mergeCell ref="D36:E36"/>
    <mergeCell ref="J36:K36"/>
    <mergeCell ref="J31:K31"/>
    <mergeCell ref="D32:E32"/>
    <mergeCell ref="J32:K32"/>
    <mergeCell ref="D33:E33"/>
    <mergeCell ref="J33:K33"/>
    <mergeCell ref="J28:K28"/>
    <mergeCell ref="D29:E29"/>
    <mergeCell ref="J29:K29"/>
    <mergeCell ref="D30:E30"/>
    <mergeCell ref="J30:K30"/>
    <mergeCell ref="J25:K25"/>
    <mergeCell ref="D26:E26"/>
    <mergeCell ref="J26:K26"/>
    <mergeCell ref="D27:E27"/>
    <mergeCell ref="J27:K27"/>
    <mergeCell ref="J22:K22"/>
    <mergeCell ref="D23:E23"/>
    <mergeCell ref="J23:K23"/>
    <mergeCell ref="D24:E24"/>
    <mergeCell ref="J24:K24"/>
    <mergeCell ref="J19:K19"/>
    <mergeCell ref="D20:E20"/>
    <mergeCell ref="J20:K20"/>
    <mergeCell ref="D21:E21"/>
    <mergeCell ref="J21:K21"/>
    <mergeCell ref="J16:K16"/>
    <mergeCell ref="D17:E17"/>
    <mergeCell ref="J17:K17"/>
    <mergeCell ref="D18:E18"/>
    <mergeCell ref="J18:K18"/>
    <mergeCell ref="J13:K13"/>
    <mergeCell ref="D14:E14"/>
    <mergeCell ref="J14:K14"/>
    <mergeCell ref="D15:E15"/>
    <mergeCell ref="J15:K15"/>
    <mergeCell ref="I10:J10"/>
    <mergeCell ref="B11:F11"/>
    <mergeCell ref="G11:K11"/>
    <mergeCell ref="B12:F12"/>
    <mergeCell ref="G12:K12"/>
    <mergeCell ref="A6:B10"/>
    <mergeCell ref="C10:D10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1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马骄</cp:lastModifiedBy>
  <cp:lastPrinted>2023-06-01T09:30:35Z</cp:lastPrinted>
  <dcterms:created xsi:type="dcterms:W3CDTF">2021-04-12T11:24:00Z</dcterms:created>
  <dcterms:modified xsi:type="dcterms:W3CDTF">2023-06-01T09:32:38Z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2052-11.1.0.14036</vt:lpwstr>
  </property>
</Properties>
</file>