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xmlns:mc="http://schemas.openxmlformats.org/markup-compatibility/2006">
    <mc:Choice Requires="x15">
      <x15ac:absPath xmlns:x15ac="http://schemas.microsoft.com/office/spreadsheetml/2010/11/ac" url="C:\Users\10091\Desktop\2023年工作\5-4\市科协自评\定稿-以提交为准\"/>
    </mc:Choice>
  </mc:AlternateContent>
  <xr:revisionPtr revIDLastSave="0" documentId="13_ncr:1_{5B9ECD28-5B90-47DF-8BA1-8EA5D552BE72}" xr6:coauthVersionLast="47" xr6:coauthVersionMax="47" xr10:uidLastSave="{00000000-0000-0000-0000-000000000000}"/>
  <bookViews>
    <workbookView xWindow="-110" yWindow="-110" windowWidth="22620" windowHeight="13500" xr2:uid="{00000000-000D-0000-FFFF-FFFF00000000}"/>
  </bookViews>
  <sheets>
    <sheet name="Sheet1" sheetId="1" r:id="rId1"/>
  </sheets>
  <calcPr calcId="191029"/>
</workbook>
</file>

<file path=xl/calcChain.xml><?xml version="1.0" encoding="utf-8"?>
<calcChain xmlns="http://schemas.openxmlformats.org/spreadsheetml/2006/main">
  <c r="I56" i="1" l="1"/>
  <c r="I7" i="1"/>
  <c r="K7" i="1" s="1"/>
  <c r="H56" i="1"/>
</calcChain>
</file>

<file path=xl/sharedStrings.xml><?xml version="1.0" encoding="utf-8"?>
<sst xmlns="http://schemas.openxmlformats.org/spreadsheetml/2006/main" count="191" uniqueCount="139">
  <si>
    <t>项目支出绩效自评表</t>
  </si>
  <si>
    <t>（2023年度）</t>
  </si>
  <si>
    <t>项目名称</t>
  </si>
  <si>
    <t>北京市全民科学素质行动</t>
  </si>
  <si>
    <t>主管部门</t>
  </si>
  <si>
    <t>北京市科学技术协会</t>
  </si>
  <si>
    <t>实施单位</t>
  </si>
  <si>
    <t>科学技术普及部</t>
  </si>
  <si>
    <t>项目负责人</t>
  </si>
  <si>
    <t>尹树国</t>
  </si>
  <si>
    <t>联系电话</t>
  </si>
  <si>
    <t>项目资金（万元）</t>
  </si>
  <si>
    <t>年初预算数</t>
  </si>
  <si>
    <t>全年预算数</t>
  </si>
  <si>
    <t>全年执行数</t>
  </si>
  <si>
    <t>分值</t>
  </si>
  <si>
    <t>执行率</t>
  </si>
  <si>
    <t>得分</t>
  </si>
  <si>
    <t>年度资金总额</t>
  </si>
  <si>
    <t>其中：当年财政拨款</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</si>
  <si>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</si>
  <si>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</si>
  <si>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</si>
  <si>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</si>
  <si>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</si>
  <si>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</si>
  <si>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</si>
  <si>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</si>
  <si>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</si>
  <si>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</si>
  <si>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</si>
  <si>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</si>
  <si>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t>产出指标</t>
  </si>
  <si>
    <t>数量指标</t>
  </si>
  <si>
    <t>公民科学素质建设高峰对话</t>
  </si>
  <si>
    <t>≥1场</t>
  </si>
  <si>
    <t>受疫情影响不能执行，项目取消，资金退回</t>
  </si>
  <si>
    <t>北京市公民科学素质大赛（线下决赛1次，各区线下活动16次）</t>
  </si>
  <si>
    <t>18次</t>
  </si>
  <si>
    <t>线上专项竞答活动</t>
  </si>
  <si>
    <t>20个</t>
  </si>
  <si>
    <t>22个</t>
  </si>
  <si>
    <t>大赛题库资源建设</t>
  </si>
  <si>
    <t>410道</t>
  </si>
  <si>
    <t>基层推广科普资源包制作</t>
  </si>
  <si>
    <t>15000套</t>
  </si>
  <si>
    <t>大赛推广活动摄影摄像</t>
  </si>
  <si>
    <t>17次</t>
  </si>
  <si>
    <t>大赛推广活动专家出题视频</t>
  </si>
  <si>
    <t>科学素质与能力提升行动</t>
  </si>
  <si>
    <t>279次</t>
  </si>
  <si>
    <t>科学素质与能力提升行动线下参与人数</t>
  </si>
  <si>
    <t>线下15000,线上预计5百万</t>
  </si>
  <si>
    <t>线下1100，线上550万</t>
  </si>
  <si>
    <t>培训互动功能</t>
  </si>
  <si>
    <t>1套</t>
  </si>
  <si>
    <t>志愿者信息填报功能</t>
  </si>
  <si>
    <t>线上问答话题榜单发布</t>
  </si>
  <si>
    <t>不少于10期</t>
  </si>
  <si>
    <t>13期</t>
  </si>
  <si>
    <t>设计制作微视频</t>
  </si>
  <si>
    <t>不少于18期</t>
  </si>
  <si>
    <t>新闻编发</t>
  </si>
  <si>
    <t>不少于40次</t>
  </si>
  <si>
    <t>128次</t>
  </si>
  <si>
    <t>《全民科学素质行动专刊》</t>
  </si>
  <si>
    <t>27期</t>
  </si>
  <si>
    <t>新时代文明实践中心站点资源配送</t>
  </si>
  <si>
    <t>50期</t>
  </si>
  <si>
    <t>纲要工作文件及通知印刷</t>
  </si>
  <si>
    <t>5000份</t>
  </si>
  <si>
    <t>质量指标</t>
  </si>
  <si>
    <t>北京市公民科学素质大赛实现首都地区参赛人数年均增幅</t>
  </si>
  <si>
    <t xml:space="preserve">≥15% </t>
  </si>
  <si>
    <t>《全民科学素质行动专刊》及时宣传有关全民科学素质工作的方针政策报道全市各单位、各区落实全民科学素质建设工作情况。</t>
  </si>
  <si>
    <t>优良中低差</t>
  </si>
  <si>
    <t>优</t>
  </si>
  <si>
    <t>新时代文明实践中心站点资源配送覆盖全市7000个新时代文明实践中心、所、站，有效增强新时代文明实践中心、所、站科普志愿者服务能力。</t>
  </si>
  <si>
    <t>培训互动功能正常运行率</t>
  </si>
  <si>
    <t>≥99%</t>
  </si>
  <si>
    <t>志愿者信息填报功能正常运行率</t>
  </si>
  <si>
    <t>纲要工作文件及通知印刷及时传达全国、北京市全民科学素质工作重要会议、文件精神。</t>
  </si>
  <si>
    <t>大赛宣传工作顺利完成</t>
  </si>
  <si>
    <t>时效指标</t>
  </si>
  <si>
    <t>招标采购时间</t>
  </si>
  <si>
    <t>≤9月</t>
  </si>
  <si>
    <t>合同签订时间</t>
  </si>
  <si>
    <t>款项拨付时间</t>
  </si>
  <si>
    <t>活动举办时间</t>
  </si>
  <si>
    <t>≤12月</t>
  </si>
  <si>
    <t>提交总结时间</t>
  </si>
  <si>
    <t>成本指标</t>
  </si>
  <si>
    <t>项目预算总控制数</t>
  </si>
  <si>
    <t>≤858.5962万元</t>
  </si>
  <si>
    <t>811.19万元</t>
  </si>
  <si>
    <t>公民科学素质建设高峰对话预算控制数</t>
  </si>
  <si>
    <t>≤37.3万元</t>
  </si>
  <si>
    <t>0元</t>
  </si>
  <si>
    <t>北京市公民科学素质大赛组织实施</t>
  </si>
  <si>
    <t>≤215.64万元</t>
  </si>
  <si>
    <t>208.4万元</t>
  </si>
  <si>
    <t>北京市公民科学素质大赛竞赛答题功能升级</t>
  </si>
  <si>
    <t>≤80.15万元</t>
  </si>
  <si>
    <t>79.2万元</t>
  </si>
  <si>
    <t>北京市公民科学素质大赛宣传传播</t>
  </si>
  <si>
    <t>≤79.51万元</t>
  </si>
  <si>
    <t>79.51万元</t>
  </si>
  <si>
    <t>科学素质与能力提升行动预算控制数</t>
  </si>
  <si>
    <t>≤221.9962万元</t>
  </si>
  <si>
    <t>221.9962万元</t>
  </si>
  <si>
    <t>市纲要实施办日常工作项目预算控制数</t>
  </si>
  <si>
    <t>≤224万元</t>
  </si>
  <si>
    <t>220.17万元</t>
  </si>
  <si>
    <t>社会效益指标</t>
  </si>
  <si>
    <t>公民科学素质建设高峰对话围绕公民科学素质建设热点问题开展交流.</t>
  </si>
  <si>
    <t>差</t>
  </si>
  <si>
    <t>北京市公民科学素质大赛开展面向公众的科学教育、传播和普及活动，在全社会营造讲科学、爱科学、学科学、用科学的良好氛围，打造科普品牌活动。</t>
  </si>
  <si>
    <t>科学素质与能力提升行动通过开展该活动以提升农民、领导干部和公务员、老年人科学素质以及科普工作者的科学素养。</t>
  </si>
  <si>
    <t>市纲要实施办日常工作项目通过传播纲要工作信息的多种方式，搭建科学传播思想和方法的分享平台，切实把管用、适用、易用、爱用的科普信息送达公众，促进北京市全民科学素质稳步提升。</t>
  </si>
  <si>
    <t>可持续影响指标</t>
  </si>
  <si>
    <t>提升大赛的影响力</t>
  </si>
  <si>
    <t>满意度指标</t>
  </si>
  <si>
    <t>服务对象满意度标</t>
  </si>
  <si>
    <t>参与科普活动人员满意度</t>
  </si>
  <si>
    <t>≥80%</t>
  </si>
  <si>
    <t>总分</t>
  </si>
  <si>
    <t>1.举办“公民科学素质建设高峰对话”，围绕公民科学素质建设热点问题，开展交流；
2.举办北京市公民科学素质大赛，广泛开展面向公众的科学教育、传播和普及活动，在全社会营造讲科学、爱科学、学科学、用科学的良好氛围，打造科普品牌活动；
3.开展科学素质与能力提升行动，提升农民的科学素质水平及农村科技人员的科技服务能力；提升领导干部和公务员科学素质水平及科学决策能力；同时发挥社区科普大学在推动社区科普工作的阵地作用，提高社区居民，特别是老年人科学素质水平；提升科普工作者开展科普活动的工作技能和能力；构建社会化协同、智慧化传播的科学素质活动新生态，营造热爱科学、崇尚创新、尊重创造的良好氛围，开创科学素质建设新局面；
4.完善线上科学活动平台视频培训互动、科普志愿服务等功能，满足各纲要实施办成员单位的培训视频点播和志愿者信息报送等工作需要；
5.以“提升公民科学素质 科学让生活更美好”为主题，为2022年北京市公民科学素质大赛提供有关宣传服务；
6.履行北京市全民科学素质纲要实施工作办公室职责，做好市纲要实施办日常工作项目。</t>
    <phoneticPr fontId="4" type="noConversion"/>
  </si>
  <si>
    <t>受疫情影响项目取消，后续将及时调整相关工作</t>
    <phoneticPr fontId="4" type="noConversion"/>
  </si>
  <si>
    <t>288次</t>
    <phoneticPr fontId="4" type="noConversion"/>
  </si>
  <si>
    <t>受疫情影响线下活动人数受限，线上线下同时进行</t>
    <phoneticPr fontId="4" type="noConversion"/>
  </si>
  <si>
    <t>36期</t>
    <phoneticPr fontId="4" type="noConversion"/>
  </si>
  <si>
    <t>年初绩效指标设置偏低，后续将加强预估工作</t>
    <phoneticPr fontId="4" type="noConversion"/>
  </si>
  <si>
    <t>9月</t>
    <phoneticPr fontId="4" type="noConversion"/>
  </si>
  <si>
    <t>受疫情影响项目取消，资金退回。后续将及时调整。</t>
    <phoneticPr fontId="4" type="noConversion"/>
  </si>
  <si>
    <t>个别工作启动较晚，效益发挥尚有提升空间</t>
    <phoneticPr fontId="4" type="noConversion"/>
  </si>
  <si>
    <t>经费调整，项目下半年启动。后续将加强绩效目标调整工作</t>
    <phoneticPr fontId="4" type="noConversion"/>
  </si>
  <si>
    <t>1.2022年京津冀公民科学素质大赛，主平台线上参与180.73万人，开展专项答题22期参与用户累计179.42万人，指导16区开展区域公民科学素质大赛，举办复赛、决赛活动各1场；
2.开展公务员科学素质大讲堂40场;农民科学素质提升行动举办活动107场;社区科普大学开展活动60余场，科普广播剧36期；科普干部能力提升行动开展培训1期；“云端话科普”线上直播活动开展25场；
3.搭建在线学习培训系统、科普志愿服务需求征集系统；
4.联动津冀两地科协联合推广2022年京津冀公民科学素质大赛，累计设计发布海报74版，制作24版长图，36期微视频，开展2期连麦互动活动，发布10期线上公民科学素质问答话题，撰写50余篇推文，媒体传播矩阵渠道联合推送128次； 
5.《北京科学素质纲要》宣传贯彻系列活动，全网新闻传播量1758篇，累计172家媒体、网站或平台参与报道；编印《全民科学素质行动》专刊27期，同步制作电子报27期；向7000个新时代文明实践中心站点配送《北京科技报》50期共35万份。
6.切实履行了北京市全民科学素质纲要实施工作办公室职责，完成了市纲要实施办日常工作。</t>
    <phoneticPr fontId="4" type="noConversion"/>
  </si>
  <si>
    <t>——</t>
    <phoneticPr fontId="4" type="noConversion"/>
  </si>
  <si>
    <t>续上页</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</si>
</sst>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8" x14ac:knownFonts="1">
    <font>
      <sz val="11"/>
      <color theme="1"/>
      <name val="等线"/>
      <charset val="134"/>
      <scheme val="minor"/>
    </font>
    <font>
      <b/>
      <sz val="11"/>
      <color theme="1"/>
      <name val="等线"/>
      <family val="3"/>
      <charset val="134"/>
      <scheme val="minor"/>
    </font>
    <font>
      <sz val="9"/>
      <name val="宋体"/>
      <family val="3"/>
      <charset val="134"/>
    </font>
    <font>
      <sz val="11"/>
      <color theme="1"/>
      <name val="等线"/>
      <family val="3"/>
      <charset val="134"/>
      <scheme val="minor"/>
    </font>
    <font>
      <sz val="9"/>
      <name val="等线"/>
      <family val="3"/>
      <charset val="134"/>
      <scheme val="minor"/>
    </font>
    <font>
      <sz val="18"/>
      <name val="华文中宋"/>
      <family val="3"/>
      <charset val="134"/>
    </font>
    <font>
      <sz val="10"/>
      <name val="宋体"/>
      <family val="3"/>
      <charset val="134"/>
    </font>
    <font>
      <b/>
      <sz val="10"/>
      <name val="宋体"/>
      <family val="3"/>
      <charset val="134"/>
    </font>
  </fonts>
  <fills count="2">
    <fill>
      <patternFill patternType="none"/>
    </fill>
    <fill>
      <patternFill patternType="gray125"/>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alignment vertical="center"/>
    </xf>
    <xf numFmtId="9" fontId="3" fillId="0" borderId="0" applyFont="0" applyFill="0" applyBorder="0" applyAlignment="0" applyProtection="0">
      <alignment vertical="center"/>
    </xf>
    <xf numFmtId="0" fontId="3" fillId="0" borderId="0">
      <alignment vertical="center"/>
    </xf>
    <xf numFmtId="0" fontId="3" fillId="0" borderId="0">
      <alignment vertical="center"/>
    </xf>
  </cellStyleXfs>
  <cellXfs count="33">
    <xf numFmtId="0" fontId="0" fillId="0" borderId="0" xfId="0">
      <alignment vertical="center"/>
    </xf>
    <xf numFmtId="0" fontId="1" fillId="0" borderId="0" xfId="0" applyFont="1">
      <alignment vertical="center"/>
    </xf>
    <xf numFmtId="0" fontId="2" fillId="0" borderId="5" xfId="0" applyFont="1" applyBorder="1" applyAlignment="1">
      <alignment horizontal="center" vertical="center" wrapText="1"/>
    </xf>
    <xf numFmtId="0" fontId="5" fillId="0" borderId="0" xfId="0" applyFont="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2" xfId="0" applyFont="1" applyBorder="1" applyAlignment="1">
      <alignment horizontal="justify" vertical="center" wrapText="1"/>
    </xf>
    <xf numFmtId="176" fontId="6" fillId="0" borderId="2" xfId="0" applyNumberFormat="1" applyFont="1" applyBorder="1" applyAlignment="1">
      <alignment horizontal="center" vertical="center" wrapText="1"/>
    </xf>
    <xf numFmtId="10" fontId="6" fillId="0" borderId="2" xfId="1" applyNumberFormat="1"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 xfId="0" applyFont="1" applyBorder="1" applyAlignment="1">
      <alignment horizontal="left" vertical="center" wrapText="1"/>
    </xf>
    <xf numFmtId="0" fontId="6" fillId="0" borderId="10" xfId="0" applyFont="1" applyBorder="1" applyAlignment="1">
      <alignment horizontal="center" vertical="center" textRotation="255" wrapText="1"/>
    </xf>
    <xf numFmtId="0" fontId="6" fillId="0" borderId="11" xfId="0" applyFont="1" applyBorder="1" applyAlignment="1">
      <alignment horizontal="center" vertical="center" textRotation="255" wrapText="1"/>
    </xf>
    <xf numFmtId="9" fontId="6" fillId="0" borderId="2" xfId="0" applyNumberFormat="1" applyFont="1" applyBorder="1" applyAlignment="1">
      <alignment horizontal="center" vertical="center" wrapText="1"/>
    </xf>
    <xf numFmtId="0" fontId="6" fillId="0" borderId="10" xfId="0" applyFont="1" applyBorder="1" applyAlignment="1">
      <alignment horizontal="center" vertical="center" wrapText="1"/>
    </xf>
    <xf numFmtId="0" fontId="6" fillId="0" borderId="13" xfId="0" applyFont="1" applyBorder="1" applyAlignment="1">
      <alignment horizontal="left" vertical="center" wrapText="1"/>
    </xf>
    <xf numFmtId="0" fontId="6" fillId="0" borderId="14" xfId="0" applyFont="1" applyBorder="1" applyAlignment="1">
      <alignment horizontal="left" vertical="center" wrapText="1"/>
    </xf>
    <xf numFmtId="0" fontId="6" fillId="0" borderId="11" xfId="0" applyFont="1" applyBorder="1" applyAlignment="1">
      <alignment horizontal="center" vertical="center" wrapText="1"/>
    </xf>
    <xf numFmtId="57" fontId="6" fillId="0" borderId="2"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center" vertical="center" wrapText="1"/>
    </xf>
    <xf numFmtId="176" fontId="7" fillId="0" borderId="2" xfId="0" applyNumberFormat="1"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2" xfId="0" applyFont="1" applyBorder="1" applyAlignment="1">
      <alignment horizontal="center" vertical="center" textRotation="255" wrapText="1"/>
    </xf>
  </cellXfs>
  <cellStyles count="4">
    <cellStyle name="百分比" xfId="1" builtinId="5"/>
    <cellStyle name="常规" xfId="0" builtinId="0"/>
    <cellStyle name="常规 2" xfId="2" xr:uid="{00000000-0005-0000-0000-000031000000}"/>
    <cellStyle name="常规 5" xfId="3"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6"/>
  <sheetViews>
    <sheetView tabSelected="1" view="pageBreakPreview" zoomScale="55" zoomScaleNormal="100" zoomScaleSheetLayoutView="55" workbookViewId="0">
      <selection activeCell="G45" sqref="G45"/>
    </sheetView>
  </sheetViews>
  <sheetFormatPr defaultColWidth="9" defaultRowHeight="14" x14ac:dyDescent="0.3"/>
  <cols>
    <col min="5" max="5" width="10.83203125" customWidth="1"/>
    <col min="6" max="6" width="10.1640625" customWidth="1"/>
    <col min="7" max="7" width="12.08203125" customWidth="1"/>
    <col min="8" max="8" width="7.33203125" customWidth="1"/>
    <col min="9" max="9" width="8" customWidth="1"/>
    <col min="10" max="10" width="7.9140625" customWidth="1"/>
    <col min="14" max="14" width="12.58203125"/>
  </cols>
  <sheetData>
    <row r="1" spans="1:11" ht="25.5" x14ac:dyDescent="0.3">
      <c r="A1" s="3" t="s">
        <v>0</v>
      </c>
      <c r="B1" s="3"/>
      <c r="C1" s="3"/>
      <c r="D1" s="3"/>
      <c r="E1" s="3"/>
      <c r="F1" s="3"/>
      <c r="G1" s="3"/>
      <c r="H1" s="3"/>
      <c r="I1" s="3"/>
      <c r="J1" s="3"/>
      <c r="K1" s="3"/>
    </row>
    <row r="2" spans="1:11" x14ac:dyDescent="0.3">
      <c r="A2" s="4" t="s">
        <v>1</v>
      </c>
      <c r="B2" s="4"/>
      <c r="C2" s="4"/>
      <c r="D2" s="4"/>
      <c r="E2" s="4"/>
      <c r="F2" s="4"/>
      <c r="G2" s="4"/>
      <c r="H2" s="4"/>
      <c r="I2" s="4"/>
      <c r="J2" s="4"/>
      <c r="K2" s="4"/>
    </row>
    <row r="3" spans="1:11" x14ac:dyDescent="0.3">
      <c r="A3" s="5" t="s">
        <v>2</v>
      </c>
      <c r="B3" s="5"/>
      <c r="C3" s="5" t="s">
        <v>3</v>
      </c>
      <c r="D3" s="5"/>
      <c r="E3" s="5"/>
      <c r="F3" s="5"/>
      <c r="G3" s="5"/>
      <c r="H3" s="5"/>
      <c r="I3" s="5"/>
      <c r="J3" s="5"/>
      <c r="K3" s="5"/>
    </row>
    <row r="4" spans="1:11" x14ac:dyDescent="0.3">
      <c r="A4" s="5" t="s">
        <v>4</v>
      </c>
      <c r="B4" s="5"/>
      <c r="C4" s="5" t="s">
        <v>5</v>
      </c>
      <c r="D4" s="5"/>
      <c r="E4" s="5"/>
      <c r="F4" s="5"/>
      <c r="G4" s="6" t="s">
        <v>6</v>
      </c>
      <c r="H4" s="5" t="s">
        <v>7</v>
      </c>
      <c r="I4" s="5"/>
      <c r="J4" s="5"/>
      <c r="K4" s="5"/>
    </row>
    <row r="5" spans="1:11" x14ac:dyDescent="0.3">
      <c r="A5" s="5" t="s">
        <v>8</v>
      </c>
      <c r="B5" s="5"/>
      <c r="C5" s="5" t="s">
        <v>9</v>
      </c>
      <c r="D5" s="5"/>
      <c r="E5" s="5"/>
      <c r="F5" s="5"/>
      <c r="G5" s="6" t="s">
        <v>10</v>
      </c>
      <c r="H5" s="5">
        <v>84644867</v>
      </c>
      <c r="I5" s="5"/>
      <c r="J5" s="5"/>
      <c r="K5" s="5"/>
    </row>
    <row r="6" spans="1:11" ht="14" customHeight="1" x14ac:dyDescent="0.3">
      <c r="A6" s="7" t="s">
        <v>11</v>
      </c>
      <c r="B6" s="8"/>
      <c r="C6" s="2"/>
      <c r="D6" s="2"/>
      <c r="E6" s="6" t="s">
        <v>12</v>
      </c>
      <c r="F6" s="6" t="s">
        <v>13</v>
      </c>
      <c r="G6" s="6" t="s">
        <v>14</v>
      </c>
      <c r="H6" s="6" t="s">
        <v>15</v>
      </c>
      <c r="I6" s="5" t="s">
        <v>16</v>
      </c>
      <c r="J6" s="5"/>
      <c r="K6" s="6" t="s">
        <v>17</v>
      </c>
    </row>
    <row r="7" spans="1:11" x14ac:dyDescent="0.3">
      <c r="A7" s="9"/>
      <c r="B7" s="10"/>
      <c r="C7" s="11" t="s">
        <v>18</v>
      </c>
      <c r="D7" s="11"/>
      <c r="E7" s="12">
        <v>869.63062000000002</v>
      </c>
      <c r="F7" s="12">
        <v>869.63062000000002</v>
      </c>
      <c r="G7" s="12">
        <v>811.19</v>
      </c>
      <c r="H7" s="6">
        <v>10</v>
      </c>
      <c r="I7" s="13">
        <f>G7/F7</f>
        <v>0.93279834143834539</v>
      </c>
      <c r="J7" s="13"/>
      <c r="K7" s="12">
        <f>I7*H7</f>
        <v>9.3279834143834535</v>
      </c>
    </row>
    <row r="8" spans="1:11" x14ac:dyDescent="0.3">
      <c r="A8" s="9"/>
      <c r="B8" s="10"/>
      <c r="C8" s="5" t="s">
        <v>19</v>
      </c>
      <c r="D8" s="5"/>
      <c r="E8" s="12">
        <v>867.38</v>
      </c>
      <c r="F8" s="12">
        <v>867.38</v>
      </c>
      <c r="G8" s="12">
        <v>811.19</v>
      </c>
      <c r="H8" s="6" t="s">
        <v>137</v>
      </c>
      <c r="I8" s="30" t="s">
        <v>137</v>
      </c>
      <c r="J8" s="31"/>
      <c r="K8" s="6" t="s">
        <v>137</v>
      </c>
    </row>
    <row r="9" spans="1:11" x14ac:dyDescent="0.3">
      <c r="A9" s="9"/>
      <c r="B9" s="10"/>
      <c r="C9" s="5" t="s">
        <v>20</v>
      </c>
      <c r="D9" s="5"/>
      <c r="E9" s="12">
        <v>0</v>
      </c>
      <c r="F9" s="12">
        <v>0</v>
      </c>
      <c r="G9" s="12">
        <v>0</v>
      </c>
      <c r="H9" s="6" t="s">
        <v>137</v>
      </c>
      <c r="I9" s="30" t="s">
        <v>137</v>
      </c>
      <c r="J9" s="31"/>
      <c r="K9" s="6" t="s">
        <v>137</v>
      </c>
    </row>
    <row r="10" spans="1:11" x14ac:dyDescent="0.3">
      <c r="A10" s="14"/>
      <c r="B10" s="15"/>
      <c r="C10" s="5" t="s">
        <v>21</v>
      </c>
      <c r="D10" s="5"/>
      <c r="E10" s="12">
        <v>0</v>
      </c>
      <c r="F10" s="12">
        <v>0</v>
      </c>
      <c r="G10" s="12">
        <v>0</v>
      </c>
      <c r="H10" s="6" t="s">
        <v>137</v>
      </c>
      <c r="I10" s="30" t="s">
        <v>137</v>
      </c>
      <c r="J10" s="31"/>
      <c r="K10" s="6" t="s">
        <v>137</v>
      </c>
    </row>
    <row r="11" spans="1:11" x14ac:dyDescent="0.3">
      <c r="A11" s="5" t="s">
        <v>22</v>
      </c>
      <c r="B11" s="5" t="s">
        <v>23</v>
      </c>
      <c r="C11" s="5"/>
      <c r="D11" s="5"/>
      <c r="E11" s="5"/>
      <c r="F11" s="5"/>
      <c r="G11" s="5" t="s">
        <v>24</v>
      </c>
      <c r="H11" s="5"/>
      <c r="I11" s="5"/>
      <c r="J11" s="5"/>
      <c r="K11" s="5"/>
    </row>
    <row r="12" spans="1:11" ht="297" customHeight="1" x14ac:dyDescent="0.3">
      <c r="A12" s="5"/>
      <c r="B12" s="16" t="s">
        <v>126</v>
      </c>
      <c r="C12" s="16"/>
      <c r="D12" s="16"/>
      <c r="E12" s="16"/>
      <c r="F12" s="16"/>
      <c r="G12" s="16" t="s">
        <v>136</v>
      </c>
      <c r="H12" s="16"/>
      <c r="I12" s="16"/>
      <c r="J12" s="16"/>
      <c r="K12" s="16"/>
    </row>
    <row r="13" spans="1:11" ht="25.25" customHeight="1" x14ac:dyDescent="0.3">
      <c r="A13" s="17" t="s">
        <v>25</v>
      </c>
      <c r="B13" s="6" t="s">
        <v>26</v>
      </c>
      <c r="C13" s="6" t="s">
        <v>27</v>
      </c>
      <c r="D13" s="5" t="s">
        <v>28</v>
      </c>
      <c r="E13" s="5"/>
      <c r="F13" s="6" t="s">
        <v>29</v>
      </c>
      <c r="G13" s="6" t="s">
        <v>30</v>
      </c>
      <c r="H13" s="6" t="s">
        <v>15</v>
      </c>
      <c r="I13" s="6" t="s">
        <v>17</v>
      </c>
      <c r="J13" s="5" t="s">
        <v>31</v>
      </c>
      <c r="K13" s="5"/>
    </row>
    <row r="14" spans="1:11" ht="41" customHeight="1" x14ac:dyDescent="0.3">
      <c r="A14" s="18"/>
      <c r="B14" s="20" t="s">
        <v>32</v>
      </c>
      <c r="C14" s="5" t="s">
        <v>33</v>
      </c>
      <c r="D14" s="16" t="s">
        <v>34</v>
      </c>
      <c r="E14" s="16"/>
      <c r="F14" s="6" t="s">
        <v>35</v>
      </c>
      <c r="G14" s="6">
        <v>0</v>
      </c>
      <c r="H14" s="6">
        <v>2</v>
      </c>
      <c r="I14" s="12">
        <v>0</v>
      </c>
      <c r="J14" s="16" t="s">
        <v>127</v>
      </c>
      <c r="K14" s="16"/>
    </row>
    <row r="15" spans="1:11" ht="54" customHeight="1" x14ac:dyDescent="0.3">
      <c r="A15" s="18"/>
      <c r="B15" s="23"/>
      <c r="C15" s="5"/>
      <c r="D15" s="16" t="s">
        <v>37</v>
      </c>
      <c r="E15" s="16"/>
      <c r="F15" s="6" t="s">
        <v>38</v>
      </c>
      <c r="G15" s="6" t="s">
        <v>38</v>
      </c>
      <c r="H15" s="6">
        <v>2</v>
      </c>
      <c r="I15" s="12">
        <v>2</v>
      </c>
      <c r="J15" s="16"/>
      <c r="K15" s="16"/>
    </row>
    <row r="16" spans="1:11" x14ac:dyDescent="0.3">
      <c r="A16" s="18"/>
      <c r="B16" s="23"/>
      <c r="C16" s="5"/>
      <c r="D16" s="16" t="s">
        <v>39</v>
      </c>
      <c r="E16" s="16"/>
      <c r="F16" s="6" t="s">
        <v>40</v>
      </c>
      <c r="G16" s="6" t="s">
        <v>41</v>
      </c>
      <c r="H16" s="6">
        <v>2</v>
      </c>
      <c r="I16" s="12">
        <v>2</v>
      </c>
      <c r="J16" s="16"/>
      <c r="K16" s="16"/>
    </row>
    <row r="17" spans="1:11" x14ac:dyDescent="0.3">
      <c r="A17" s="18"/>
      <c r="B17" s="23"/>
      <c r="C17" s="5"/>
      <c r="D17" s="16" t="s">
        <v>42</v>
      </c>
      <c r="E17" s="16"/>
      <c r="F17" s="6" t="s">
        <v>43</v>
      </c>
      <c r="G17" s="6" t="s">
        <v>43</v>
      </c>
      <c r="H17" s="6">
        <v>2</v>
      </c>
      <c r="I17" s="12">
        <v>2</v>
      </c>
      <c r="J17" s="16"/>
      <c r="K17" s="16"/>
    </row>
    <row r="18" spans="1:11" x14ac:dyDescent="0.3">
      <c r="A18" s="18"/>
      <c r="B18" s="23"/>
      <c r="C18" s="5"/>
      <c r="D18" s="16" t="s">
        <v>44</v>
      </c>
      <c r="E18" s="16"/>
      <c r="F18" s="6" t="s">
        <v>45</v>
      </c>
      <c r="G18" s="6" t="s">
        <v>45</v>
      </c>
      <c r="H18" s="6">
        <v>2</v>
      </c>
      <c r="I18" s="12">
        <v>2</v>
      </c>
      <c r="J18" s="16"/>
      <c r="K18" s="16"/>
    </row>
    <row r="19" spans="1:11" x14ac:dyDescent="0.3">
      <c r="A19" s="18"/>
      <c r="B19" s="23"/>
      <c r="C19" s="5"/>
      <c r="D19" s="16" t="s">
        <v>46</v>
      </c>
      <c r="E19" s="16"/>
      <c r="F19" s="6" t="s">
        <v>47</v>
      </c>
      <c r="G19" s="6" t="s">
        <v>47</v>
      </c>
      <c r="H19" s="6">
        <v>2</v>
      </c>
      <c r="I19" s="12">
        <v>2</v>
      </c>
      <c r="J19" s="16"/>
      <c r="K19" s="16"/>
    </row>
    <row r="20" spans="1:11" x14ac:dyDescent="0.3">
      <c r="A20" s="18"/>
      <c r="B20" s="23"/>
      <c r="C20" s="5"/>
      <c r="D20" s="16" t="s">
        <v>48</v>
      </c>
      <c r="E20" s="16"/>
      <c r="F20" s="6" t="s">
        <v>47</v>
      </c>
      <c r="G20" s="6" t="s">
        <v>47</v>
      </c>
      <c r="H20" s="6">
        <v>2</v>
      </c>
      <c r="I20" s="12">
        <v>2</v>
      </c>
      <c r="J20" s="16"/>
      <c r="K20" s="16"/>
    </row>
    <row r="21" spans="1:11" x14ac:dyDescent="0.3">
      <c r="A21" s="18"/>
      <c r="B21" s="23"/>
      <c r="C21" s="5"/>
      <c r="D21" s="16" t="s">
        <v>49</v>
      </c>
      <c r="E21" s="16"/>
      <c r="F21" s="6" t="s">
        <v>50</v>
      </c>
      <c r="G21" s="6" t="s">
        <v>128</v>
      </c>
      <c r="H21" s="6">
        <v>2</v>
      </c>
      <c r="I21" s="12">
        <v>2</v>
      </c>
      <c r="J21" s="16"/>
      <c r="K21" s="16"/>
    </row>
    <row r="22" spans="1:11" ht="39" x14ac:dyDescent="0.3">
      <c r="A22" s="18"/>
      <c r="B22" s="23"/>
      <c r="C22" s="5"/>
      <c r="D22" s="16" t="s">
        <v>51</v>
      </c>
      <c r="E22" s="16"/>
      <c r="F22" s="6" t="s">
        <v>52</v>
      </c>
      <c r="G22" s="6" t="s">
        <v>53</v>
      </c>
      <c r="H22" s="6">
        <v>2</v>
      </c>
      <c r="I22" s="12">
        <v>1</v>
      </c>
      <c r="J22" s="16" t="s">
        <v>129</v>
      </c>
      <c r="K22" s="16"/>
    </row>
    <row r="23" spans="1:11" x14ac:dyDescent="0.3">
      <c r="A23" s="18"/>
      <c r="B23" s="23"/>
      <c r="C23" s="5"/>
      <c r="D23" s="16" t="s">
        <v>54</v>
      </c>
      <c r="E23" s="16"/>
      <c r="F23" s="6" t="s">
        <v>55</v>
      </c>
      <c r="G23" s="6" t="s">
        <v>55</v>
      </c>
      <c r="H23" s="6">
        <v>2</v>
      </c>
      <c r="I23" s="12">
        <v>2</v>
      </c>
      <c r="J23" s="16"/>
      <c r="K23" s="16"/>
    </row>
    <row r="24" spans="1:11" x14ac:dyDescent="0.3">
      <c r="A24" s="18"/>
      <c r="B24" s="23"/>
      <c r="C24" s="5"/>
      <c r="D24" s="16" t="s">
        <v>56</v>
      </c>
      <c r="E24" s="16"/>
      <c r="F24" s="6" t="s">
        <v>55</v>
      </c>
      <c r="G24" s="6" t="s">
        <v>55</v>
      </c>
      <c r="H24" s="6">
        <v>2</v>
      </c>
      <c r="I24" s="12">
        <v>2</v>
      </c>
      <c r="J24" s="16"/>
      <c r="K24" s="16"/>
    </row>
    <row r="25" spans="1:11" x14ac:dyDescent="0.3">
      <c r="A25" s="18"/>
      <c r="B25" s="23"/>
      <c r="C25" s="5"/>
      <c r="D25" s="16" t="s">
        <v>57</v>
      </c>
      <c r="E25" s="16"/>
      <c r="F25" s="6" t="s">
        <v>58</v>
      </c>
      <c r="G25" s="6" t="s">
        <v>59</v>
      </c>
      <c r="H25" s="6">
        <v>2</v>
      </c>
      <c r="I25" s="12">
        <v>2</v>
      </c>
      <c r="J25" s="16"/>
      <c r="K25" s="16"/>
    </row>
    <row r="26" spans="1:11" ht="62.5" customHeight="1" x14ac:dyDescent="0.3">
      <c r="A26" s="18"/>
      <c r="B26" s="23"/>
      <c r="C26" s="5"/>
      <c r="D26" s="16" t="s">
        <v>60</v>
      </c>
      <c r="E26" s="16"/>
      <c r="F26" s="6" t="s">
        <v>61</v>
      </c>
      <c r="G26" s="6" t="s">
        <v>130</v>
      </c>
      <c r="H26" s="6">
        <v>2</v>
      </c>
      <c r="I26" s="12">
        <v>1.8</v>
      </c>
      <c r="J26" s="16" t="s">
        <v>131</v>
      </c>
      <c r="K26" s="16"/>
    </row>
    <row r="27" spans="1:11" ht="65.5" customHeight="1" x14ac:dyDescent="0.3">
      <c r="A27" s="18"/>
      <c r="B27" s="23"/>
      <c r="C27" s="5"/>
      <c r="D27" s="16" t="s">
        <v>62</v>
      </c>
      <c r="E27" s="16"/>
      <c r="F27" s="6" t="s">
        <v>63</v>
      </c>
      <c r="G27" s="6" t="s">
        <v>64</v>
      </c>
      <c r="H27" s="6">
        <v>2</v>
      </c>
      <c r="I27" s="12">
        <v>1.6</v>
      </c>
      <c r="J27" s="16" t="s">
        <v>131</v>
      </c>
      <c r="K27" s="16"/>
    </row>
    <row r="28" spans="1:11" ht="27" customHeight="1" x14ac:dyDescent="0.3">
      <c r="A28" s="18"/>
      <c r="B28" s="23"/>
      <c r="C28" s="5"/>
      <c r="D28" s="16" t="s">
        <v>65</v>
      </c>
      <c r="E28" s="16"/>
      <c r="F28" s="6" t="s">
        <v>66</v>
      </c>
      <c r="G28" s="6" t="s">
        <v>66</v>
      </c>
      <c r="H28" s="6">
        <v>2</v>
      </c>
      <c r="I28" s="12">
        <v>2</v>
      </c>
      <c r="J28" s="16"/>
      <c r="K28" s="16"/>
    </row>
    <row r="29" spans="1:11" ht="26" customHeight="1" x14ac:dyDescent="0.3">
      <c r="A29" s="18"/>
      <c r="B29" s="23"/>
      <c r="C29" s="5"/>
      <c r="D29" s="16" t="s">
        <v>67</v>
      </c>
      <c r="E29" s="16"/>
      <c r="F29" s="6" t="s">
        <v>68</v>
      </c>
      <c r="G29" s="6" t="s">
        <v>68</v>
      </c>
      <c r="H29" s="6">
        <v>2</v>
      </c>
      <c r="I29" s="12">
        <v>2</v>
      </c>
      <c r="J29" s="16"/>
      <c r="K29" s="16"/>
    </row>
    <row r="30" spans="1:11" x14ac:dyDescent="0.3">
      <c r="A30" s="18"/>
      <c r="B30" s="25"/>
      <c r="C30" s="5"/>
      <c r="D30" s="16" t="s">
        <v>69</v>
      </c>
      <c r="E30" s="16"/>
      <c r="F30" s="6" t="s">
        <v>70</v>
      </c>
      <c r="G30" s="6" t="s">
        <v>70</v>
      </c>
      <c r="H30" s="6">
        <v>2</v>
      </c>
      <c r="I30" s="12">
        <v>2</v>
      </c>
      <c r="J30" s="16"/>
      <c r="K30" s="16"/>
    </row>
    <row r="31" spans="1:11" ht="41" customHeight="1" x14ac:dyDescent="0.3">
      <c r="A31" s="17" t="s">
        <v>138</v>
      </c>
      <c r="B31" s="17" t="s">
        <v>138</v>
      </c>
      <c r="C31" s="5" t="s">
        <v>71</v>
      </c>
      <c r="D31" s="16" t="s">
        <v>72</v>
      </c>
      <c r="E31" s="16"/>
      <c r="F31" s="6" t="s">
        <v>73</v>
      </c>
      <c r="G31" s="19">
        <v>0.15</v>
      </c>
      <c r="H31" s="6">
        <v>2</v>
      </c>
      <c r="I31" s="12">
        <v>2</v>
      </c>
      <c r="J31" s="16"/>
      <c r="K31" s="16"/>
    </row>
    <row r="32" spans="1:11" ht="66" customHeight="1" x14ac:dyDescent="0.3">
      <c r="A32" s="18"/>
      <c r="B32" s="18"/>
      <c r="C32" s="5"/>
      <c r="D32" s="16" t="s">
        <v>74</v>
      </c>
      <c r="E32" s="16"/>
      <c r="F32" s="6" t="s">
        <v>75</v>
      </c>
      <c r="G32" s="6" t="s">
        <v>76</v>
      </c>
      <c r="H32" s="6">
        <v>1</v>
      </c>
      <c r="I32" s="12">
        <v>1</v>
      </c>
      <c r="J32" s="5"/>
      <c r="K32" s="5"/>
    </row>
    <row r="33" spans="1:11" ht="79" customHeight="1" x14ac:dyDescent="0.3">
      <c r="A33" s="18"/>
      <c r="B33" s="18"/>
      <c r="C33" s="5"/>
      <c r="D33" s="16" t="s">
        <v>77</v>
      </c>
      <c r="E33" s="16"/>
      <c r="F33" s="6" t="s">
        <v>75</v>
      </c>
      <c r="G33" s="6" t="s">
        <v>76</v>
      </c>
      <c r="H33" s="6">
        <v>1</v>
      </c>
      <c r="I33" s="12">
        <v>1</v>
      </c>
      <c r="J33" s="5"/>
      <c r="K33" s="5"/>
    </row>
    <row r="34" spans="1:11" x14ac:dyDescent="0.3">
      <c r="A34" s="18"/>
      <c r="B34" s="18"/>
      <c r="C34" s="5"/>
      <c r="D34" s="16" t="s">
        <v>78</v>
      </c>
      <c r="E34" s="16"/>
      <c r="F34" s="6" t="s">
        <v>79</v>
      </c>
      <c r="G34" s="19">
        <v>0.99</v>
      </c>
      <c r="H34" s="6">
        <v>1</v>
      </c>
      <c r="I34" s="12">
        <v>1</v>
      </c>
      <c r="J34" s="5"/>
      <c r="K34" s="5"/>
    </row>
    <row r="35" spans="1:11" ht="28" customHeight="1" x14ac:dyDescent="0.3">
      <c r="A35" s="18"/>
      <c r="B35" s="18"/>
      <c r="C35" s="5"/>
      <c r="D35" s="16" t="s">
        <v>80</v>
      </c>
      <c r="E35" s="16"/>
      <c r="F35" s="6" t="s">
        <v>79</v>
      </c>
      <c r="G35" s="19">
        <v>0.99</v>
      </c>
      <c r="H35" s="6">
        <v>1</v>
      </c>
      <c r="I35" s="12">
        <v>1</v>
      </c>
      <c r="J35" s="5"/>
      <c r="K35" s="5"/>
    </row>
    <row r="36" spans="1:11" ht="53" customHeight="1" x14ac:dyDescent="0.3">
      <c r="A36" s="18"/>
      <c r="B36" s="18"/>
      <c r="C36" s="5"/>
      <c r="D36" s="16" t="s">
        <v>81</v>
      </c>
      <c r="E36" s="16"/>
      <c r="F36" s="6" t="s">
        <v>75</v>
      </c>
      <c r="G36" s="6" t="s">
        <v>76</v>
      </c>
      <c r="H36" s="6">
        <v>1</v>
      </c>
      <c r="I36" s="12">
        <v>1</v>
      </c>
      <c r="J36" s="5"/>
      <c r="K36" s="5"/>
    </row>
    <row r="37" spans="1:11" x14ac:dyDescent="0.3">
      <c r="A37" s="18"/>
      <c r="B37" s="18"/>
      <c r="C37" s="5"/>
      <c r="D37" s="16" t="s">
        <v>82</v>
      </c>
      <c r="E37" s="16"/>
      <c r="F37" s="6" t="s">
        <v>75</v>
      </c>
      <c r="G37" s="6" t="s">
        <v>76</v>
      </c>
      <c r="H37" s="6">
        <v>1</v>
      </c>
      <c r="I37" s="12">
        <v>1</v>
      </c>
      <c r="J37" s="5"/>
      <c r="K37" s="5"/>
    </row>
    <row r="38" spans="1:11" ht="28" customHeight="1" x14ac:dyDescent="0.3">
      <c r="A38" s="18"/>
      <c r="B38" s="18"/>
      <c r="C38" s="20" t="s">
        <v>83</v>
      </c>
      <c r="D38" s="21" t="s">
        <v>84</v>
      </c>
      <c r="E38" s="22"/>
      <c r="F38" s="6" t="s">
        <v>85</v>
      </c>
      <c r="G38" s="6" t="s">
        <v>132</v>
      </c>
      <c r="H38" s="6">
        <v>1</v>
      </c>
      <c r="I38" s="12">
        <v>1</v>
      </c>
      <c r="J38" s="16"/>
      <c r="K38" s="16"/>
    </row>
    <row r="39" spans="1:11" ht="27" customHeight="1" x14ac:dyDescent="0.3">
      <c r="A39" s="18"/>
      <c r="B39" s="18"/>
      <c r="C39" s="23"/>
      <c r="D39" s="21" t="s">
        <v>86</v>
      </c>
      <c r="E39" s="22"/>
      <c r="F39" s="6" t="s">
        <v>85</v>
      </c>
      <c r="G39" s="6" t="s">
        <v>132</v>
      </c>
      <c r="H39" s="6">
        <v>1</v>
      </c>
      <c r="I39" s="12">
        <v>1</v>
      </c>
      <c r="J39" s="16"/>
      <c r="K39" s="16"/>
    </row>
    <row r="40" spans="1:11" ht="26" customHeight="1" x14ac:dyDescent="0.3">
      <c r="A40" s="18"/>
      <c r="B40" s="18"/>
      <c r="C40" s="23"/>
      <c r="D40" s="21" t="s">
        <v>87</v>
      </c>
      <c r="E40" s="22"/>
      <c r="F40" s="6" t="s">
        <v>85</v>
      </c>
      <c r="G40" s="6" t="s">
        <v>132</v>
      </c>
      <c r="H40" s="6">
        <v>1</v>
      </c>
      <c r="I40" s="12">
        <v>1</v>
      </c>
      <c r="J40" s="16"/>
      <c r="K40" s="16"/>
    </row>
    <row r="41" spans="1:11" ht="39" customHeight="1" x14ac:dyDescent="0.3">
      <c r="A41" s="18"/>
      <c r="B41" s="18"/>
      <c r="C41" s="23"/>
      <c r="D41" s="21" t="s">
        <v>88</v>
      </c>
      <c r="E41" s="22"/>
      <c r="F41" s="6" t="s">
        <v>89</v>
      </c>
      <c r="G41" s="24">
        <v>44958</v>
      </c>
      <c r="H41" s="6">
        <v>1</v>
      </c>
      <c r="I41" s="12">
        <v>0</v>
      </c>
      <c r="J41" s="16" t="s">
        <v>135</v>
      </c>
      <c r="K41" s="16"/>
    </row>
    <row r="42" spans="1:11" ht="42" customHeight="1" x14ac:dyDescent="0.3">
      <c r="A42" s="18"/>
      <c r="B42" s="18"/>
      <c r="C42" s="25"/>
      <c r="D42" s="21" t="s">
        <v>90</v>
      </c>
      <c r="E42" s="22"/>
      <c r="F42" s="6" t="s">
        <v>89</v>
      </c>
      <c r="G42" s="24">
        <v>44958</v>
      </c>
      <c r="H42" s="6">
        <v>1</v>
      </c>
      <c r="I42" s="12">
        <v>0</v>
      </c>
      <c r="J42" s="16" t="s">
        <v>135</v>
      </c>
      <c r="K42" s="16"/>
    </row>
    <row r="43" spans="1:11" ht="26" x14ac:dyDescent="0.3">
      <c r="A43" s="18"/>
      <c r="B43" s="18"/>
      <c r="C43" s="20" t="s">
        <v>91</v>
      </c>
      <c r="D43" s="16" t="s">
        <v>92</v>
      </c>
      <c r="E43" s="16"/>
      <c r="F43" s="6" t="s">
        <v>93</v>
      </c>
      <c r="G43" s="6" t="s">
        <v>94</v>
      </c>
      <c r="H43" s="6">
        <v>2</v>
      </c>
      <c r="I43" s="12">
        <v>2</v>
      </c>
      <c r="J43" s="5"/>
      <c r="K43" s="5"/>
    </row>
    <row r="44" spans="1:11" ht="58.5" customHeight="1" x14ac:dyDescent="0.3">
      <c r="A44" s="32"/>
      <c r="B44" s="32"/>
      <c r="C44" s="25"/>
      <c r="D44" s="16" t="s">
        <v>95</v>
      </c>
      <c r="E44" s="16"/>
      <c r="F44" s="6" t="s">
        <v>96</v>
      </c>
      <c r="G44" s="6" t="s">
        <v>97</v>
      </c>
      <c r="H44" s="6">
        <v>1</v>
      </c>
      <c r="I44" s="12">
        <v>1</v>
      </c>
      <c r="J44" s="16" t="s">
        <v>133</v>
      </c>
      <c r="K44" s="16"/>
    </row>
    <row r="45" spans="1:11" ht="26" x14ac:dyDescent="0.3">
      <c r="A45" s="17" t="s">
        <v>138</v>
      </c>
      <c r="B45" s="17" t="s">
        <v>138</v>
      </c>
      <c r="C45" s="17" t="s">
        <v>138</v>
      </c>
      <c r="D45" s="16" t="s">
        <v>98</v>
      </c>
      <c r="E45" s="16"/>
      <c r="F45" s="6" t="s">
        <v>99</v>
      </c>
      <c r="G45" s="6" t="s">
        <v>100</v>
      </c>
      <c r="H45" s="6">
        <v>1</v>
      </c>
      <c r="I45" s="12">
        <v>1</v>
      </c>
      <c r="J45" s="16"/>
      <c r="K45" s="16"/>
    </row>
    <row r="46" spans="1:11" ht="27" customHeight="1" x14ac:dyDescent="0.3">
      <c r="A46" s="18"/>
      <c r="B46" s="18"/>
      <c r="C46" s="18"/>
      <c r="D46" s="16" t="s">
        <v>101</v>
      </c>
      <c r="E46" s="16"/>
      <c r="F46" s="6" t="s">
        <v>102</v>
      </c>
      <c r="G46" s="6" t="s">
        <v>103</v>
      </c>
      <c r="H46" s="6">
        <v>1</v>
      </c>
      <c r="I46" s="12">
        <v>1</v>
      </c>
      <c r="J46" s="16"/>
      <c r="K46" s="16"/>
    </row>
    <row r="47" spans="1:11" ht="28" customHeight="1" x14ac:dyDescent="0.3">
      <c r="A47" s="18"/>
      <c r="B47" s="18"/>
      <c r="C47" s="18"/>
      <c r="D47" s="16" t="s">
        <v>104</v>
      </c>
      <c r="E47" s="16"/>
      <c r="F47" s="6" t="s">
        <v>105</v>
      </c>
      <c r="G47" s="6" t="s">
        <v>106</v>
      </c>
      <c r="H47" s="6">
        <v>1</v>
      </c>
      <c r="I47" s="12">
        <v>1</v>
      </c>
      <c r="J47" s="16"/>
      <c r="K47" s="16"/>
    </row>
    <row r="48" spans="1:11" ht="26" x14ac:dyDescent="0.3">
      <c r="A48" s="18"/>
      <c r="B48" s="18"/>
      <c r="C48" s="18"/>
      <c r="D48" s="16" t="s">
        <v>107</v>
      </c>
      <c r="E48" s="16"/>
      <c r="F48" s="6" t="s">
        <v>108</v>
      </c>
      <c r="G48" s="6" t="s">
        <v>109</v>
      </c>
      <c r="H48" s="6">
        <v>1</v>
      </c>
      <c r="I48" s="12">
        <v>1</v>
      </c>
      <c r="J48" s="16"/>
      <c r="K48" s="16"/>
    </row>
    <row r="49" spans="1:11" ht="30" customHeight="1" x14ac:dyDescent="0.3">
      <c r="A49" s="18"/>
      <c r="B49" s="32"/>
      <c r="C49" s="32"/>
      <c r="D49" s="16" t="s">
        <v>110</v>
      </c>
      <c r="E49" s="16"/>
      <c r="F49" s="6" t="s">
        <v>111</v>
      </c>
      <c r="G49" s="6" t="s">
        <v>112</v>
      </c>
      <c r="H49" s="6">
        <v>1</v>
      </c>
      <c r="I49" s="12">
        <v>1</v>
      </c>
      <c r="J49" s="16"/>
      <c r="K49" s="16"/>
    </row>
    <row r="50" spans="1:11" ht="42" customHeight="1" x14ac:dyDescent="0.3">
      <c r="A50" s="18"/>
      <c r="B50" s="5"/>
      <c r="C50" s="20" t="s">
        <v>113</v>
      </c>
      <c r="D50" s="16" t="s">
        <v>114</v>
      </c>
      <c r="E50" s="16"/>
      <c r="F50" s="6" t="s">
        <v>75</v>
      </c>
      <c r="G50" s="6" t="s">
        <v>115</v>
      </c>
      <c r="H50" s="6">
        <v>5</v>
      </c>
      <c r="I50" s="12">
        <v>0</v>
      </c>
      <c r="J50" s="16" t="s">
        <v>36</v>
      </c>
      <c r="K50" s="16"/>
    </row>
    <row r="51" spans="1:11" ht="93" customHeight="1" x14ac:dyDescent="0.3">
      <c r="A51" s="18"/>
      <c r="B51" s="5"/>
      <c r="C51" s="23"/>
      <c r="D51" s="16" t="s">
        <v>116</v>
      </c>
      <c r="E51" s="16"/>
      <c r="F51" s="6" t="s">
        <v>75</v>
      </c>
      <c r="G51" s="6" t="s">
        <v>76</v>
      </c>
      <c r="H51" s="6">
        <v>5</v>
      </c>
      <c r="I51" s="12">
        <v>4.5</v>
      </c>
      <c r="J51" s="16" t="s">
        <v>134</v>
      </c>
      <c r="K51" s="16"/>
    </row>
    <row r="52" spans="1:11" ht="67" customHeight="1" x14ac:dyDescent="0.3">
      <c r="A52" s="18"/>
      <c r="B52" s="5"/>
      <c r="C52" s="23"/>
      <c r="D52" s="16" t="s">
        <v>117</v>
      </c>
      <c r="E52" s="16"/>
      <c r="F52" s="6" t="s">
        <v>75</v>
      </c>
      <c r="G52" s="6" t="s">
        <v>76</v>
      </c>
      <c r="H52" s="6">
        <v>5</v>
      </c>
      <c r="I52" s="12">
        <v>4.5</v>
      </c>
      <c r="J52" s="16" t="s">
        <v>134</v>
      </c>
      <c r="K52" s="16"/>
    </row>
    <row r="53" spans="1:11" ht="108" customHeight="1" x14ac:dyDescent="0.3">
      <c r="A53" s="18"/>
      <c r="B53" s="5"/>
      <c r="C53" s="25"/>
      <c r="D53" s="16" t="s">
        <v>118</v>
      </c>
      <c r="E53" s="16"/>
      <c r="F53" s="6" t="s">
        <v>75</v>
      </c>
      <c r="G53" s="6" t="s">
        <v>76</v>
      </c>
      <c r="H53" s="6">
        <v>5</v>
      </c>
      <c r="I53" s="12">
        <v>4.5</v>
      </c>
      <c r="J53" s="16" t="s">
        <v>134</v>
      </c>
      <c r="K53" s="16"/>
    </row>
    <row r="54" spans="1:11" ht="26" x14ac:dyDescent="0.3">
      <c r="A54" s="18"/>
      <c r="B54" s="5"/>
      <c r="C54" s="6" t="s">
        <v>119</v>
      </c>
      <c r="D54" s="16" t="s">
        <v>120</v>
      </c>
      <c r="E54" s="16"/>
      <c r="F54" s="6" t="s">
        <v>75</v>
      </c>
      <c r="G54" s="6" t="s">
        <v>76</v>
      </c>
      <c r="H54" s="6">
        <v>5</v>
      </c>
      <c r="I54" s="12">
        <v>4.5</v>
      </c>
      <c r="J54" s="16" t="s">
        <v>134</v>
      </c>
      <c r="K54" s="16"/>
    </row>
    <row r="55" spans="1:11" ht="27" customHeight="1" x14ac:dyDescent="0.3">
      <c r="A55" s="32"/>
      <c r="B55" s="26" t="s">
        <v>121</v>
      </c>
      <c r="C55" s="6" t="s">
        <v>122</v>
      </c>
      <c r="D55" s="16" t="s">
        <v>123</v>
      </c>
      <c r="E55" s="16"/>
      <c r="F55" s="6" t="s">
        <v>124</v>
      </c>
      <c r="G55" s="19">
        <v>0.8</v>
      </c>
      <c r="H55" s="6">
        <v>10</v>
      </c>
      <c r="I55" s="12">
        <v>10</v>
      </c>
      <c r="J55" s="16"/>
      <c r="K55" s="16"/>
    </row>
    <row r="56" spans="1:11" s="1" customFormat="1" x14ac:dyDescent="0.3">
      <c r="A56" s="27" t="s">
        <v>125</v>
      </c>
      <c r="B56" s="27"/>
      <c r="C56" s="27"/>
      <c r="D56" s="27"/>
      <c r="E56" s="27"/>
      <c r="F56" s="27"/>
      <c r="G56" s="27"/>
      <c r="H56" s="28">
        <f>SUM(H14:H55)+10</f>
        <v>100</v>
      </c>
      <c r="I56" s="29">
        <f>SUM(I14:I55)+K7</f>
        <v>86.727983414383459</v>
      </c>
      <c r="J56" s="27"/>
      <c r="K56" s="27"/>
    </row>
  </sheetData>
  <mergeCells count="127">
    <mergeCell ref="B31:B44"/>
    <mergeCell ref="A13:A30"/>
    <mergeCell ref="A31:A44"/>
    <mergeCell ref="B45:B49"/>
    <mergeCell ref="A45:A55"/>
    <mergeCell ref="C43:C44"/>
    <mergeCell ref="C45:C49"/>
    <mergeCell ref="A1:K1"/>
    <mergeCell ref="A2:K2"/>
    <mergeCell ref="A3:B3"/>
    <mergeCell ref="C3:K3"/>
    <mergeCell ref="A4:B4"/>
    <mergeCell ref="C4:F4"/>
    <mergeCell ref="H4:K4"/>
    <mergeCell ref="A5:B5"/>
    <mergeCell ref="C5:F5"/>
    <mergeCell ref="H5:K5"/>
    <mergeCell ref="C6:D6"/>
    <mergeCell ref="I6:J6"/>
    <mergeCell ref="C7:D7"/>
    <mergeCell ref="I7:J7"/>
    <mergeCell ref="C8:D8"/>
    <mergeCell ref="I8:J8"/>
    <mergeCell ref="C9:D9"/>
    <mergeCell ref="I9:J9"/>
    <mergeCell ref="C10:D10"/>
    <mergeCell ref="I10:J10"/>
    <mergeCell ref="B11:F11"/>
    <mergeCell ref="G11:K11"/>
    <mergeCell ref="B12:F12"/>
    <mergeCell ref="G12:K12"/>
    <mergeCell ref="D13:E13"/>
    <mergeCell ref="J13:K13"/>
    <mergeCell ref="D14:E14"/>
    <mergeCell ref="J14:K14"/>
    <mergeCell ref="D15:E15"/>
    <mergeCell ref="J15:K15"/>
    <mergeCell ref="B14:B30"/>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6:E46"/>
    <mergeCell ref="J46:K46"/>
    <mergeCell ref="D47:E47"/>
    <mergeCell ref="J47:K47"/>
    <mergeCell ref="D48:E48"/>
    <mergeCell ref="J48:K48"/>
    <mergeCell ref="D49:E49"/>
    <mergeCell ref="J49:K49"/>
    <mergeCell ref="D41:E41"/>
    <mergeCell ref="J41:K41"/>
    <mergeCell ref="D42:E42"/>
    <mergeCell ref="J42:K42"/>
    <mergeCell ref="D43:E43"/>
    <mergeCell ref="J43:K43"/>
    <mergeCell ref="D44:E44"/>
    <mergeCell ref="J44:K44"/>
    <mergeCell ref="D45:E45"/>
    <mergeCell ref="J45:K45"/>
    <mergeCell ref="A6:B10"/>
    <mergeCell ref="D54:E54"/>
    <mergeCell ref="J54:K54"/>
    <mergeCell ref="D55:E55"/>
    <mergeCell ref="J55:K55"/>
    <mergeCell ref="A56:G56"/>
    <mergeCell ref="J56:K56"/>
    <mergeCell ref="A11:A12"/>
    <mergeCell ref="B50:B54"/>
    <mergeCell ref="C14:C30"/>
    <mergeCell ref="C31:C37"/>
    <mergeCell ref="C38:C42"/>
    <mergeCell ref="C50:C53"/>
    <mergeCell ref="D50:E50"/>
    <mergeCell ref="J50:K50"/>
    <mergeCell ref="D51:E51"/>
    <mergeCell ref="J51:K51"/>
    <mergeCell ref="D52:E52"/>
    <mergeCell ref="J52:K52"/>
    <mergeCell ref="D53:E53"/>
    <mergeCell ref="J53:K53"/>
  </mergeCells>
  <phoneticPr fontId="4" type="noConversion"/>
  <pageMargins left="0.7" right="0.7" top="0.75" bottom="0.75" header="0.3" footer="0.3"/>
  <pageSetup paperSize="9" orientation="landscape" r:id="rId1"/>
  <rowBreaks count="2" manualBreakCount="2">
    <brk id="12" max="16383" man="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马骄</cp:lastModifiedBy>
  <dcterms:created xsi:type="dcterms:W3CDTF">2021-04-12T11:24:00Z</dcterms:created>
  <dcterms:modified xsi:type="dcterms:W3CDTF">2023-06-01T09:24:35Z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2052-11.1.0.14309</vt:lpwstr>
  </property>
</Properties>
</file>