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10091\Desktop\2023年工作\5-4\市科协自评\定稿-以提交为准\"/>
    </mc:Choice>
  </mc:AlternateContent>
  <xr:revisionPtr revIDLastSave="0" documentId="13_ncr:1_{4FFB830F-B85E-44EF-BD36-9F4B984CFBE3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definedNames>
    <definedName name="_xlnm.Print_Area" localSheetId="0">Sheet1!$A$1:$K$24</definedName>
  </definedNames>
  <calcPr calcId="191029"/>
</workbook>
</file>

<file path=xl/calcChain.xml><?xml version="1.0" encoding="utf-8"?>
<calcChain xmlns="http://schemas.openxmlformats.org/spreadsheetml/2006/main">
  <c r="I8" i="1" l="1"/>
  <c r="I7" i="1"/>
  <c r="K7" i="1" s="1"/>
  <c r="I24" i="1" s="1"/>
</calcChain>
</file>

<file path=xl/sharedStrings.xml><?xml version="1.0" encoding="utf-8"?>
<sst xmlns="http://schemas.openxmlformats.org/spreadsheetml/2006/main" count="87" uniqueCount="73">
  <si>
    <t>项目支出绩效自评表</t>
  </si>
  <si>
    <t>项目名称</t>
  </si>
  <si>
    <t>主管部门</t>
  </si>
  <si>
    <t>实施单位</t>
  </si>
  <si>
    <t>项目负责人</t>
  </si>
  <si>
    <t>胡冰洋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</si>
  <si>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</si>
  <si>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</si>
  <si>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</si>
  <si>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</si>
  <si>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</si>
  <si>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</si>
  <si>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</si>
  <si>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</si>
  <si>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</si>
  <si>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</si>
  <si>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</si>
  <si>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</si>
  <si>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</si>
  <si>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</si>
  <si>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</si>
  <si>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通过项目的实施，实现市科学技术协会信息设备全部替换为安全可靠产品，应用系统基于安全可靠平台稳定运行，信息安全基础更加牢固，安全防护能力整体增强。2022年底，完成项目的竣工验收。
2022年3月前，完成系统的等级保护测评工作；按照北京市信息化项目管理有关要求完成项目验收，确保系统在安全可靠环境稳定运行。</t>
  </si>
  <si>
    <t>截止2022年3月底，本项目完成了2022年100%工作任务，其中硬件国产化替代完成总任务量100%，并顺利完成项目终验。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</si>
  <si>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</si>
  <si>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</si>
  <si>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</si>
  <si>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</si>
  <si>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</si>
  <si>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</si>
  <si>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</si>
  <si>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</si>
  <si>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</si>
  <si>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组织开展系统改造类别（内部OA办公自动化系统、运行维护系统、适配绩效考核评价系统、即时通讯系统、网站内容发布管理系统）</t>
  </si>
  <si>
    <t>组织开展系统等级保护测评工作</t>
  </si>
  <si>
    <t>质量指标</t>
  </si>
  <si>
    <t>升级改造验收合格率</t>
  </si>
  <si>
    <t>全部完成等保测评</t>
  </si>
  <si>
    <t>时效指标</t>
  </si>
  <si>
    <t>3月底前完成项目终验</t>
  </si>
  <si>
    <t>三个月内完成等保测评</t>
  </si>
  <si>
    <t>成本指标</t>
  </si>
  <si>
    <t>项目实施和测评工作预算控制在228.5万元内</t>
  </si>
  <si>
    <t>效益指标</t>
  </si>
  <si>
    <t>经济效益指标</t>
  </si>
  <si>
    <t>有效降低对系统硬件损耗、维修维护资金的持续投入。</t>
  </si>
  <si>
    <t>有效降低对硬件损耗</t>
  </si>
  <si>
    <t>社会效益指标</t>
  </si>
  <si>
    <t>可缓解现有机房基础设施资源匮乏的情况，增强了信息化基础资源的弹性拓展，提高业务系统的服务效率和服务能力</t>
  </si>
  <si>
    <t>满意度指标</t>
  </si>
  <si>
    <t>服务对象满意度标</t>
  </si>
  <si>
    <t>服务人员满意度</t>
  </si>
  <si>
    <t>较满意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</si>
  <si>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</si>
  <si>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</si>
  <si>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（2022年度）</t>
    <phoneticPr fontId="10" type="noConversion"/>
  </si>
  <si>
    <t>OA系统升级改造</t>
    <phoneticPr fontId="10" type="noConversion"/>
  </si>
  <si>
    <t>北京市科学技术协会</t>
    <phoneticPr fontId="10" type="noConversion"/>
  </si>
  <si>
    <t>北京市科学技术协会综合服务中心</t>
    <phoneticPr fontId="10" type="noConversion"/>
  </si>
  <si>
    <t>——</t>
    <phoneticPr fontId="10" type="noConversion"/>
  </si>
  <si>
    <t>≥5类</t>
  </si>
  <si>
    <t>5类</t>
    <phoneticPr fontId="10" type="noConversion"/>
  </si>
  <si>
    <t>=1项</t>
  </si>
  <si>
    <t>1项</t>
    <phoneticPr fontId="10" type="noConversion"/>
  </si>
  <si>
    <t>3月</t>
  </si>
  <si>
    <t>3月</t>
    <phoneticPr fontId="10" type="noConversion"/>
  </si>
  <si>
    <t>12月</t>
  </si>
  <si>
    <t>12月</t>
    <phoneticPr fontId="10" type="noConversion"/>
  </si>
  <si>
    <t>228.5万元</t>
  </si>
  <si>
    <t>优良中低差</t>
  </si>
  <si>
    <t>项目实施效益尚有提升空间，后续年度将进一步强化</t>
    <phoneticPr fontId="10" type="noConversion"/>
  </si>
  <si>
    <t>工作内容已完成，且未收到投诉，满意度调查工作预计进一步开展</t>
    <phoneticPr fontId="10" type="noConversion"/>
  </si>
  <si>
    <t>绩效指标</t>
    <phoneticPr fontId="10" type="noConversion"/>
  </si>
  <si>
    <t>续上页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</si>
</sst>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9" fontId="3" fillId="0" borderId="2" xfId="2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2" xfId="4" quotePrefix="1" applyFont="1" applyBorder="1" applyAlignment="1">
      <alignment horizontal="center" vertical="center" wrapText="1"/>
    </xf>
    <xf numFmtId="9" fontId="6" fillId="0" borderId="2" xfId="4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0" fontId="3" fillId="0" borderId="10" xfId="1" applyNumberFormat="1" applyFont="1" applyBorder="1" applyAlignment="1">
      <alignment horizontal="center" vertical="center" wrapText="1"/>
    </xf>
    <xf numFmtId="10" fontId="3" fillId="0" borderId="12" xfId="1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textRotation="255"/>
    </xf>
  </cellXfs>
  <cellStyles count="5">
    <cellStyle name="百分比" xfId="1" builtinId="5"/>
    <cellStyle name="常规" xfId="0" builtinId="0"/>
    <cellStyle name="常规 2" xfId="3" xr:uid="{00000000-0005-0000-0000-00002F000000}"/>
    <cellStyle name="常规 3" xfId="4" xr:uid="{F4F4A653-CA07-4A71-BD23-20E355785438}"/>
    <cellStyle name="常规 5" xfId="2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view="pageBreakPreview" zoomScale="60" zoomScaleNormal="100" workbookViewId="0">
      <selection activeCell="G22" sqref="G22"/>
    </sheetView>
  </sheetViews>
  <sheetFormatPr defaultColWidth="9" defaultRowHeight="14" x14ac:dyDescent="0.3"/>
  <cols>
    <col min="1" max="1" width="12" customWidth="1"/>
    <col min="2" max="2" width="11.1640625" customWidth="1"/>
    <col min="4" max="4" width="7.75" customWidth="1"/>
    <col min="5" max="5" width="18.25" customWidth="1"/>
    <col min="6" max="6" width="10.83203125" customWidth="1"/>
    <col min="7" max="7" width="10.5" customWidth="1"/>
    <col min="8" max="8" width="7.33203125" customWidth="1"/>
    <col min="9" max="9" width="6.75" customWidth="1"/>
    <col min="10" max="10" width="5.58203125" customWidth="1"/>
    <col min="11" max="11" width="7.08203125" customWidth="1"/>
  </cols>
  <sheetData>
    <row r="1" spans="1:12" ht="25.5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2" x14ac:dyDescent="0.3">
      <c r="A2" s="35" t="s">
        <v>54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2" x14ac:dyDescent="0.3">
      <c r="A3" s="16" t="s">
        <v>1</v>
      </c>
      <c r="B3" s="16"/>
      <c r="C3" s="16" t="s">
        <v>55</v>
      </c>
      <c r="D3" s="16"/>
      <c r="E3" s="16"/>
      <c r="F3" s="16"/>
      <c r="G3" s="16"/>
      <c r="H3" s="16"/>
      <c r="I3" s="16"/>
      <c r="J3" s="16"/>
      <c r="K3" s="16"/>
    </row>
    <row r="4" spans="1:12" ht="14" customHeight="1" x14ac:dyDescent="0.3">
      <c r="A4" s="16" t="s">
        <v>2</v>
      </c>
      <c r="B4" s="16"/>
      <c r="C4" s="16" t="s">
        <v>56</v>
      </c>
      <c r="D4" s="16"/>
      <c r="E4" s="16"/>
      <c r="F4" s="16"/>
      <c r="G4" s="2" t="s">
        <v>3</v>
      </c>
      <c r="H4" s="16" t="s">
        <v>57</v>
      </c>
      <c r="I4" s="16"/>
      <c r="J4" s="16"/>
      <c r="K4" s="16"/>
    </row>
    <row r="5" spans="1:12" x14ac:dyDescent="0.3">
      <c r="A5" s="16" t="s">
        <v>4</v>
      </c>
      <c r="B5" s="16"/>
      <c r="C5" s="16" t="s">
        <v>5</v>
      </c>
      <c r="D5" s="16"/>
      <c r="E5" s="16"/>
      <c r="F5" s="16"/>
      <c r="G5" s="2" t="s">
        <v>6</v>
      </c>
      <c r="H5" s="16">
        <v>84649879</v>
      </c>
      <c r="I5" s="16"/>
      <c r="J5" s="16"/>
      <c r="K5" s="16"/>
    </row>
    <row r="6" spans="1:12" ht="14" customHeight="1" x14ac:dyDescent="0.3">
      <c r="A6" s="24" t="s">
        <v>7</v>
      </c>
      <c r="B6" s="25"/>
      <c r="C6" s="33"/>
      <c r="D6" s="33"/>
      <c r="E6" s="2" t="s">
        <v>8</v>
      </c>
      <c r="F6" s="2" t="s">
        <v>9</v>
      </c>
      <c r="G6" s="2" t="s">
        <v>10</v>
      </c>
      <c r="H6" s="2" t="s">
        <v>11</v>
      </c>
      <c r="I6" s="16" t="s">
        <v>12</v>
      </c>
      <c r="J6" s="16"/>
      <c r="K6" s="2" t="s">
        <v>13</v>
      </c>
    </row>
    <row r="7" spans="1:12" x14ac:dyDescent="0.3">
      <c r="A7" s="26"/>
      <c r="B7" s="27"/>
      <c r="C7" s="30" t="s">
        <v>14</v>
      </c>
      <c r="D7" s="30"/>
      <c r="E7" s="4">
        <v>228.5</v>
      </c>
      <c r="F7" s="4">
        <v>141.69200000000001</v>
      </c>
      <c r="G7" s="4">
        <v>141.69200000000001</v>
      </c>
      <c r="H7" s="2">
        <v>10</v>
      </c>
      <c r="I7" s="31">
        <f>G7/F7</f>
        <v>1</v>
      </c>
      <c r="J7" s="32"/>
      <c r="K7" s="4">
        <f>I7*10</f>
        <v>10</v>
      </c>
    </row>
    <row r="8" spans="1:12" x14ac:dyDescent="0.3">
      <c r="A8" s="26"/>
      <c r="B8" s="27"/>
      <c r="C8" s="16" t="s">
        <v>15</v>
      </c>
      <c r="D8" s="16"/>
      <c r="E8" s="4">
        <v>228.5</v>
      </c>
      <c r="F8" s="4">
        <v>141.69200000000001</v>
      </c>
      <c r="G8" s="4">
        <v>141.69200000000001</v>
      </c>
      <c r="H8" s="2" t="s">
        <v>58</v>
      </c>
      <c r="I8" s="31">
        <f>G8/F8</f>
        <v>1</v>
      </c>
      <c r="J8" s="32"/>
      <c r="K8" s="2" t="s">
        <v>58</v>
      </c>
    </row>
    <row r="9" spans="1:12" x14ac:dyDescent="0.3">
      <c r="A9" s="26"/>
      <c r="B9" s="27"/>
      <c r="C9" s="16" t="s">
        <v>16</v>
      </c>
      <c r="D9" s="16"/>
      <c r="E9" s="4">
        <v>0</v>
      </c>
      <c r="F9" s="4">
        <v>0</v>
      </c>
      <c r="G9" s="4">
        <v>0</v>
      </c>
      <c r="H9" s="2" t="s">
        <v>58</v>
      </c>
      <c r="I9" s="22" t="s">
        <v>58</v>
      </c>
      <c r="J9" s="23"/>
      <c r="K9" s="2" t="s">
        <v>58</v>
      </c>
    </row>
    <row r="10" spans="1:12" x14ac:dyDescent="0.3">
      <c r="A10" s="28"/>
      <c r="B10" s="29"/>
      <c r="C10" s="16" t="s">
        <v>17</v>
      </c>
      <c r="D10" s="16"/>
      <c r="E10" s="4">
        <v>0</v>
      </c>
      <c r="F10" s="4">
        <v>0</v>
      </c>
      <c r="G10" s="4">
        <v>0</v>
      </c>
      <c r="H10" s="2" t="s">
        <v>58</v>
      </c>
      <c r="I10" s="22" t="s">
        <v>58</v>
      </c>
      <c r="J10" s="23"/>
      <c r="K10" s="2" t="s">
        <v>58</v>
      </c>
    </row>
    <row r="11" spans="1:12" x14ac:dyDescent="0.3">
      <c r="A11" s="16" t="s">
        <v>18</v>
      </c>
      <c r="B11" s="16" t="s">
        <v>19</v>
      </c>
      <c r="C11" s="16"/>
      <c r="D11" s="16"/>
      <c r="E11" s="16"/>
      <c r="F11" s="16"/>
      <c r="G11" s="16" t="s">
        <v>20</v>
      </c>
      <c r="H11" s="16"/>
      <c r="I11" s="16"/>
      <c r="J11" s="16"/>
      <c r="K11" s="16"/>
    </row>
    <row r="12" spans="1:12" ht="114" customHeight="1" x14ac:dyDescent="0.3">
      <c r="A12" s="16"/>
      <c r="B12" s="19" t="s">
        <v>21</v>
      </c>
      <c r="C12" s="19"/>
      <c r="D12" s="19"/>
      <c r="E12" s="19"/>
      <c r="F12" s="19"/>
      <c r="G12" s="19" t="s">
        <v>22</v>
      </c>
      <c r="H12" s="19"/>
      <c r="I12" s="19"/>
      <c r="J12" s="19"/>
      <c r="K12" s="19"/>
    </row>
    <row r="13" spans="1:12" ht="32" customHeight="1" x14ac:dyDescent="0.3">
      <c r="A13" s="17" t="s">
        <v>23</v>
      </c>
      <c r="B13" s="2" t="s">
        <v>24</v>
      </c>
      <c r="C13" s="2" t="s">
        <v>25</v>
      </c>
      <c r="D13" s="16" t="s">
        <v>26</v>
      </c>
      <c r="E13" s="16"/>
      <c r="F13" s="2" t="s">
        <v>27</v>
      </c>
      <c r="G13" s="2" t="s">
        <v>28</v>
      </c>
      <c r="H13" s="2" t="s">
        <v>11</v>
      </c>
      <c r="I13" s="2" t="s">
        <v>13</v>
      </c>
      <c r="J13" s="16" t="s">
        <v>29</v>
      </c>
      <c r="K13" s="16"/>
    </row>
    <row r="14" spans="1:12" ht="69.5" customHeight="1" x14ac:dyDescent="0.3">
      <c r="A14" s="17"/>
      <c r="B14" s="16" t="s">
        <v>30</v>
      </c>
      <c r="C14" s="16" t="s">
        <v>31</v>
      </c>
      <c r="D14" s="18" t="s">
        <v>32</v>
      </c>
      <c r="E14" s="18"/>
      <c r="F14" s="9" t="s">
        <v>59</v>
      </c>
      <c r="G14" s="2" t="s">
        <v>60</v>
      </c>
      <c r="H14" s="2">
        <v>10</v>
      </c>
      <c r="I14" s="4">
        <v>10</v>
      </c>
      <c r="J14" s="16"/>
      <c r="K14" s="16"/>
      <c r="L14" s="36"/>
    </row>
    <row r="15" spans="1:12" ht="40" customHeight="1" x14ac:dyDescent="0.3">
      <c r="A15" s="17"/>
      <c r="B15" s="16"/>
      <c r="C15" s="16"/>
      <c r="D15" s="18" t="s">
        <v>33</v>
      </c>
      <c r="E15" s="18"/>
      <c r="F15" s="10" t="s">
        <v>61</v>
      </c>
      <c r="G15" s="2" t="s">
        <v>62</v>
      </c>
      <c r="H15" s="2">
        <v>10</v>
      </c>
      <c r="I15" s="4">
        <v>10</v>
      </c>
      <c r="J15" s="16"/>
      <c r="K15" s="16"/>
    </row>
    <row r="16" spans="1:12" x14ac:dyDescent="0.3">
      <c r="A16" s="17"/>
      <c r="B16" s="16"/>
      <c r="C16" s="2" t="s">
        <v>34</v>
      </c>
      <c r="D16" s="18" t="s">
        <v>35</v>
      </c>
      <c r="E16" s="18"/>
      <c r="F16" s="11">
        <v>1</v>
      </c>
      <c r="G16" s="12">
        <v>1</v>
      </c>
      <c r="H16" s="2">
        <v>10</v>
      </c>
      <c r="I16" s="4">
        <v>10</v>
      </c>
      <c r="J16" s="16"/>
      <c r="K16" s="16"/>
    </row>
    <row r="17" spans="1:11" x14ac:dyDescent="0.3">
      <c r="A17" s="17"/>
      <c r="B17" s="16"/>
      <c r="C17" s="2" t="s">
        <v>34</v>
      </c>
      <c r="D17" s="18" t="s">
        <v>36</v>
      </c>
      <c r="E17" s="18"/>
      <c r="F17" s="11">
        <v>1</v>
      </c>
      <c r="G17" s="12">
        <v>1</v>
      </c>
      <c r="H17" s="2">
        <v>10</v>
      </c>
      <c r="I17" s="4">
        <v>10</v>
      </c>
      <c r="J17" s="16"/>
      <c r="K17" s="16"/>
    </row>
    <row r="18" spans="1:11" x14ac:dyDescent="0.3">
      <c r="A18" s="17"/>
      <c r="B18" s="16"/>
      <c r="C18" s="2" t="s">
        <v>37</v>
      </c>
      <c r="D18" s="18" t="s">
        <v>38</v>
      </c>
      <c r="E18" s="18"/>
      <c r="F18" s="9" t="s">
        <v>63</v>
      </c>
      <c r="G18" s="13" t="s">
        <v>64</v>
      </c>
      <c r="H18" s="2">
        <v>10</v>
      </c>
      <c r="I18" s="4">
        <v>10</v>
      </c>
      <c r="J18" s="16"/>
      <c r="K18" s="16"/>
    </row>
    <row r="19" spans="1:11" x14ac:dyDescent="0.3">
      <c r="A19" s="17"/>
      <c r="B19" s="16"/>
      <c r="C19" s="2" t="s">
        <v>37</v>
      </c>
      <c r="D19" s="18" t="s">
        <v>39</v>
      </c>
      <c r="E19" s="18"/>
      <c r="F19" s="9" t="s">
        <v>65</v>
      </c>
      <c r="G19" s="2" t="s">
        <v>66</v>
      </c>
      <c r="H19" s="2">
        <v>10</v>
      </c>
      <c r="I19" s="4">
        <v>10</v>
      </c>
      <c r="J19" s="16"/>
      <c r="K19" s="16"/>
    </row>
    <row r="20" spans="1:11" ht="44" customHeight="1" x14ac:dyDescent="0.3">
      <c r="A20" s="17"/>
      <c r="B20" s="16"/>
      <c r="C20" s="2" t="s">
        <v>40</v>
      </c>
      <c r="D20" s="19" t="s">
        <v>41</v>
      </c>
      <c r="E20" s="19"/>
      <c r="F20" s="9" t="s">
        <v>67</v>
      </c>
      <c r="G20" s="2">
        <v>141.69</v>
      </c>
      <c r="H20" s="8">
        <v>10</v>
      </c>
      <c r="I20" s="8">
        <v>10</v>
      </c>
      <c r="J20" s="16"/>
      <c r="K20" s="16"/>
    </row>
    <row r="21" spans="1:11" ht="67" customHeight="1" x14ac:dyDescent="0.3">
      <c r="A21" s="17"/>
      <c r="B21" s="2" t="s">
        <v>42</v>
      </c>
      <c r="C21" s="2" t="s">
        <v>43</v>
      </c>
      <c r="D21" s="18" t="s">
        <v>44</v>
      </c>
      <c r="E21" s="18"/>
      <c r="F21" s="9" t="s">
        <v>68</v>
      </c>
      <c r="G21" s="2" t="s">
        <v>45</v>
      </c>
      <c r="H21" s="2">
        <v>5</v>
      </c>
      <c r="I21" s="4">
        <v>4</v>
      </c>
      <c r="J21" s="19" t="s">
        <v>69</v>
      </c>
      <c r="K21" s="19"/>
    </row>
    <row r="22" spans="1:11" ht="169.5" customHeight="1" x14ac:dyDescent="0.3">
      <c r="A22" s="17" t="s">
        <v>71</v>
      </c>
      <c r="B22" s="14" t="s">
        <v>72</v>
      </c>
      <c r="C22" s="2" t="s">
        <v>46</v>
      </c>
      <c r="D22" s="18" t="s">
        <v>47</v>
      </c>
      <c r="E22" s="18"/>
      <c r="F22" s="9" t="s">
        <v>68</v>
      </c>
      <c r="G22" s="7" t="s">
        <v>47</v>
      </c>
      <c r="H22" s="2">
        <v>5</v>
      </c>
      <c r="I22" s="4">
        <v>4</v>
      </c>
      <c r="J22" s="19" t="s">
        <v>69</v>
      </c>
      <c r="K22" s="19"/>
    </row>
    <row r="23" spans="1:11" ht="78.5" customHeight="1" x14ac:dyDescent="0.3">
      <c r="A23" s="17"/>
      <c r="B23" s="2" t="s">
        <v>48</v>
      </c>
      <c r="C23" s="2" t="s">
        <v>49</v>
      </c>
      <c r="D23" s="18" t="s">
        <v>50</v>
      </c>
      <c r="E23" s="18"/>
      <c r="F23" s="11">
        <v>0.9</v>
      </c>
      <c r="G23" s="5" t="s">
        <v>51</v>
      </c>
      <c r="H23" s="2">
        <v>10</v>
      </c>
      <c r="I23" s="4">
        <v>7</v>
      </c>
      <c r="J23" s="19" t="s">
        <v>70</v>
      </c>
      <c r="K23" s="19"/>
    </row>
    <row r="24" spans="1:11" s="1" customFormat="1" x14ac:dyDescent="0.3">
      <c r="A24" s="20" t="s">
        <v>52</v>
      </c>
      <c r="B24" s="20"/>
      <c r="C24" s="20"/>
      <c r="D24" s="20"/>
      <c r="E24" s="20"/>
      <c r="F24" s="20"/>
      <c r="G24" s="20"/>
      <c r="H24" s="3">
        <v>100</v>
      </c>
      <c r="I24" s="6">
        <f>K7+SUM(I14:I23)</f>
        <v>95</v>
      </c>
      <c r="J24" s="21"/>
      <c r="K24" s="21"/>
    </row>
    <row r="25" spans="1:11" ht="108" customHeight="1" x14ac:dyDescent="0.3">
      <c r="A25" s="15" t="s">
        <v>53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</row>
  </sheetData>
  <mergeCells count="55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D13:E13"/>
    <mergeCell ref="J13:K13"/>
    <mergeCell ref="D14:E14"/>
    <mergeCell ref="J14:K14"/>
    <mergeCell ref="D15:E15"/>
    <mergeCell ref="J15:K15"/>
    <mergeCell ref="D21:E21"/>
    <mergeCell ref="J21:K21"/>
    <mergeCell ref="D16:E16"/>
    <mergeCell ref="J16:K16"/>
    <mergeCell ref="D17:E17"/>
    <mergeCell ref="J17:K17"/>
    <mergeCell ref="D18:E18"/>
    <mergeCell ref="J18:K18"/>
    <mergeCell ref="A25:K25"/>
    <mergeCell ref="A11:A12"/>
    <mergeCell ref="B14:B20"/>
    <mergeCell ref="C14:C15"/>
    <mergeCell ref="A13:A21"/>
    <mergeCell ref="A22:A23"/>
    <mergeCell ref="D22:E22"/>
    <mergeCell ref="J22:K22"/>
    <mergeCell ref="D23:E23"/>
    <mergeCell ref="J23:K23"/>
    <mergeCell ref="A24:G24"/>
    <mergeCell ref="J24:K24"/>
    <mergeCell ref="D19:E19"/>
    <mergeCell ref="J19:K19"/>
    <mergeCell ref="D20:E20"/>
    <mergeCell ref="J20:K20"/>
  </mergeCells>
  <phoneticPr fontId="1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马骄</cp:lastModifiedBy>
  <cp:lastPrinted>2023-06-01T09:36:32Z</cp:lastPrinted>
  <dcterms:created xsi:type="dcterms:W3CDTF">2021-04-13T03:24:00Z</dcterms:created>
  <dcterms:modified xsi:type="dcterms:W3CDTF">2023-06-01T09:37:36Z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2052-11.8.2.9958</vt:lpwstr>
  </property>
</Properties>
</file>