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市科协2022年度项目自评表（39个）\"/>
    </mc:Choice>
  </mc:AlternateContent>
  <xr:revisionPtr revIDLastSave="0" documentId="13_ncr:1_{9AE8D709-7D5C-4CD2-BC74-0A6A34F22677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I23" i="1" l="1"/>
  <c r="Q9" i="2"/>
  <c r="Q8" i="2"/>
  <c r="Q7" i="2"/>
  <c r="Q6" i="2"/>
  <c r="Q5" i="2"/>
  <c r="Q4" i="2"/>
  <c r="Q3" i="2"/>
  <c r="Q2" i="2"/>
  <c r="Q1" i="2"/>
  <c r="H23" i="1"/>
  <c r="I15" i="1"/>
  <c r="I7" i="1"/>
  <c r="K7" i="1" s="1"/>
</calcChain>
</file>

<file path=xl/sharedStrings.xml><?xml version="1.0" encoding="utf-8"?>
<sst xmlns="http://schemas.openxmlformats.org/spreadsheetml/2006/main" count="148" uniqueCount="86">
  <si>
    <t>项目支出绩效自评表</t>
  </si>
  <si>
    <t>项目名称</t>
  </si>
  <si>
    <t>主管部门</t>
  </si>
  <si>
    <t>北京市科学技术协会</t>
  </si>
  <si>
    <t>实施单位</t>
  </si>
  <si>
    <t>项目负责人</t>
  </si>
  <si>
    <t>沈洁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</si>
  <si>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</si>
  <si>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</si>
  <si>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</si>
  <si>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</si>
  <si>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</si>
  <si>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</si>
  <si>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</si>
  <si>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</si>
  <si>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</si>
  <si>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</si>
  <si>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</si>
  <si>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</si>
  <si>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</si>
  <si>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</si>
  <si>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</si>
  <si>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北京市科学技术协会实施&lt;中国科学技术协会章程&gt;细则》规定,市科协代表大会每五年举行一次。市科协第十次代表大会拟定于2022年6月底前召开，会期3天。需要制作大会的各大会的各种证件，主会场的悬挂的会徽，会议的文件袋、笔记本和笔及会议材料等。拟对大会进行专项宣传：本次大会是换届大会，需要十大会议代表委员信息管理系统租赁服务，十大会议工作平台租赁服务，十大会议寻呼系统租赁服务，电子票箱系统、远距离签到系统租赁服务，会议现场服务以及联通互联网络专线服务。表彰“北京市科协系统先进集体”和“北京市科协系统先进个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</si>
  <si>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</si>
  <si>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</si>
  <si>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</si>
  <si>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</si>
  <si>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</si>
  <si>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</si>
  <si>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</si>
  <si>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</si>
  <si>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</si>
  <si>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组织市科协第十次代表大会工作类别（宣传、证件制作、会务等）</t>
  </si>
  <si>
    <t>≥3类</t>
  </si>
  <si>
    <t>二类会议</t>
  </si>
  <si>
    <t>组织开展市科协第十次代表大会</t>
  </si>
  <si>
    <t>≥3天</t>
  </si>
  <si>
    <t>2天</t>
  </si>
  <si>
    <t>质量指标</t>
  </si>
  <si>
    <t>会议宣传工作重点突出、线上线下结合，可保障前期宣传工作有效性</t>
  </si>
  <si>
    <t>优良中低差</t>
  </si>
  <si>
    <t>能够有效保障前期宣传工作的有效性</t>
  </si>
  <si>
    <t>会务工作全面周到，保障大会的顺利召开</t>
  </si>
  <si>
    <t>能够保障会议顺利召开</t>
  </si>
  <si>
    <t>时效指标</t>
  </si>
  <si>
    <t>完成全部会议需要的时间</t>
  </si>
  <si>
    <t>≤6月</t>
  </si>
  <si>
    <t>7月</t>
  </si>
  <si>
    <t>成本指标</t>
  </si>
  <si>
    <t>项目预算总控制数</t>
  </si>
  <si>
    <t>≤358.804万元</t>
  </si>
  <si>
    <t>307.39万元</t>
  </si>
  <si>
    <t>效益指标</t>
  </si>
  <si>
    <t>可持续影响指标</t>
  </si>
  <si>
    <t>顺利完成市科协第十次代表大会工作，促进后续市科协工作的顺利开展</t>
  </si>
  <si>
    <t>召开北京市科协第十次代表大会，选举产生市科协新一届领导机制，推进首都科技工作者奋力迈进推动新时代首都发展的新征程</t>
  </si>
  <si>
    <t>通过开展“北京市科协系统先进集体”“北京市科协系统先进个人”表彰工作，激发科技工作者积极性</t>
  </si>
  <si>
    <t>开展各类表彰工作，有效激发科技工作者积极性，进一步激发科技创新活力</t>
  </si>
  <si>
    <t>满意度指标</t>
  </si>
  <si>
    <t>服务对象满意度指标</t>
  </si>
  <si>
    <t>参会人员对会议的满意度</t>
  </si>
  <si>
    <t>≥90%</t>
  </si>
  <si>
    <t>总分</t>
  </si>
  <si>
    <t>11000022Y000000459482-北京市科协十大专项</t>
  </si>
  <si>
    <t>22-其他运转类</t>
  </si>
  <si>
    <t>358.804000</t>
  </si>
  <si>
    <t>≥</t>
  </si>
  <si>
    <t>类</t>
  </si>
  <si>
    <t>正向指标</t>
  </si>
  <si>
    <t>天</t>
  </si>
  <si>
    <t>定性</t>
  </si>
  <si>
    <t>≤</t>
  </si>
  <si>
    <t>月</t>
  </si>
  <si>
    <t>反向指标</t>
  </si>
  <si>
    <t>万元</t>
  </si>
  <si>
    <t>90</t>
  </si>
  <si>
    <t>%</t>
  </si>
  <si>
    <t>根据《北京市科学技术协会实施&lt;中国科学技术协会章程&gt;细则》规定,市科协代表大会每五年举行一次。市科协第十次代表大会拟定于2022年6月底前召开，会期3天。需要制作大会的各大会的各种证件，主会场的悬挂的会徽，会议的文件袋、笔记本和笔及会议材料等。拟对大会进行专项宣传：本次大会是换届大会，需要十大会议代表委员信息管理系统租赁服务，十大会议工作平台租赁服务，十大会议寻呼系统租赁服务，电子票箱系统、远距离签到系统租赁服务，会议现场服务以及联通互联网络专线服务。表彰“北京市科协系统先进集体”和“北京市科协系统先进个人。</t>
    <phoneticPr fontId="6" type="noConversion"/>
  </si>
  <si>
    <t>北京市科学技术协会第十次代表大会于7月13-14日召开，会期2天，已顺利完成大会所需各种证件、会徽、文件袋、纸笔等会议材料准备工作。同时完成了专项宣传工作，以及信息管理系统服务、十大会议工作平台租赁等工作。</t>
    <phoneticPr fontId="6" type="noConversion"/>
  </si>
  <si>
    <t>（2022年度）</t>
    <phoneticPr fontId="6" type="noConversion"/>
  </si>
  <si>
    <t>——</t>
    <phoneticPr fontId="6" type="noConversion"/>
  </si>
  <si>
    <t>受疫情影响，压缩会议时间。后续工作中，将进一步加强会期研判工作，做好统筹部署</t>
    <phoneticPr fontId="6" type="noConversion"/>
  </si>
  <si>
    <t>会议需要经市委批复召开，延迟1个月。后续工作中，将加强项目实施规划，强化对于项目执行进度的把控。</t>
    <phoneticPr fontId="6" type="noConversion"/>
  </si>
  <si>
    <t>项目发挥效益显著，但是部分前期筹划工作尚有提升空间。后续年度，将加强整体工作规划。</t>
    <phoneticPr fontId="6" type="noConversion"/>
  </si>
  <si>
    <t>北京市科协十大专项</t>
    <phoneticPr fontId="6" type="noConversion"/>
  </si>
  <si>
    <t>续上页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</si>
</sst>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0" x14ac:knownFonts="1"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10" fontId="4" fillId="0" borderId="5" xfId="1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176" fontId="4" fillId="0" borderId="13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vertical="center" textRotation="255" wrapText="1"/>
    </xf>
    <xf numFmtId="0" fontId="8" fillId="0" borderId="5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view="pageBreakPreview" zoomScale="115" zoomScaleNormal="100" workbookViewId="0">
      <selection activeCell="G20" sqref="G20:G21"/>
    </sheetView>
  </sheetViews>
  <sheetFormatPr defaultColWidth="9" defaultRowHeight="14" x14ac:dyDescent="0.3"/>
  <cols>
    <col min="5" max="5" width="10.83203125" customWidth="1"/>
    <col min="6" max="6" width="10.1640625" customWidth="1"/>
    <col min="7" max="7" width="17" style="4" customWidth="1"/>
    <col min="8" max="8" width="7.33203125" customWidth="1"/>
    <col min="9" max="9" width="8" customWidth="1"/>
    <col min="10" max="10" width="7.9140625" customWidth="1"/>
    <col min="14" max="14" width="12.58203125"/>
  </cols>
  <sheetData>
    <row r="1" spans="1:11" ht="25.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3">
      <c r="A2" s="39" t="s">
        <v>79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3">
      <c r="A3" s="16" t="s">
        <v>1</v>
      </c>
      <c r="B3" s="16"/>
      <c r="C3" s="41" t="s">
        <v>84</v>
      </c>
      <c r="D3" s="16"/>
      <c r="E3" s="16"/>
      <c r="F3" s="16"/>
      <c r="G3" s="16"/>
      <c r="H3" s="16"/>
      <c r="I3" s="16"/>
      <c r="J3" s="16"/>
      <c r="K3" s="16"/>
    </row>
    <row r="4" spans="1:11" x14ac:dyDescent="0.3">
      <c r="A4" s="16" t="s">
        <v>2</v>
      </c>
      <c r="B4" s="16"/>
      <c r="C4" s="16" t="s">
        <v>3</v>
      </c>
      <c r="D4" s="16"/>
      <c r="E4" s="16"/>
      <c r="F4" s="16"/>
      <c r="G4" s="6" t="s">
        <v>4</v>
      </c>
      <c r="H4" s="16" t="s">
        <v>3</v>
      </c>
      <c r="I4" s="16"/>
      <c r="J4" s="16"/>
      <c r="K4" s="16"/>
    </row>
    <row r="5" spans="1:11" x14ac:dyDescent="0.3">
      <c r="A5" s="16" t="s">
        <v>5</v>
      </c>
      <c r="B5" s="16"/>
      <c r="C5" s="16" t="s">
        <v>6</v>
      </c>
      <c r="D5" s="16"/>
      <c r="E5" s="16"/>
      <c r="F5" s="16"/>
      <c r="G5" s="6" t="s">
        <v>7</v>
      </c>
      <c r="H5" s="16">
        <v>84634998</v>
      </c>
      <c r="I5" s="16"/>
      <c r="J5" s="16"/>
      <c r="K5" s="16"/>
    </row>
    <row r="6" spans="1:11" ht="14" customHeight="1" x14ac:dyDescent="0.3">
      <c r="A6" s="29" t="s">
        <v>8</v>
      </c>
      <c r="B6" s="30"/>
      <c r="C6" s="37"/>
      <c r="D6" s="37"/>
      <c r="E6" s="5" t="s">
        <v>9</v>
      </c>
      <c r="F6" s="5" t="s">
        <v>10</v>
      </c>
      <c r="G6" s="6" t="s">
        <v>11</v>
      </c>
      <c r="H6" s="5" t="s">
        <v>12</v>
      </c>
      <c r="I6" s="16" t="s">
        <v>13</v>
      </c>
      <c r="J6" s="16"/>
      <c r="K6" s="5" t="s">
        <v>14</v>
      </c>
    </row>
    <row r="7" spans="1:11" x14ac:dyDescent="0.3">
      <c r="A7" s="31"/>
      <c r="B7" s="32"/>
      <c r="C7" s="35" t="s">
        <v>15</v>
      </c>
      <c r="D7" s="35"/>
      <c r="E7" s="7">
        <v>358.8</v>
      </c>
      <c r="F7" s="7">
        <v>358.8</v>
      </c>
      <c r="G7" s="8">
        <v>307.39</v>
      </c>
      <c r="H7" s="5">
        <v>10</v>
      </c>
      <c r="I7" s="36">
        <f>G7/F7</f>
        <v>0.85671683389074682</v>
      </c>
      <c r="J7" s="36"/>
      <c r="K7" s="7">
        <f>I7*H7</f>
        <v>8.567168338907468</v>
      </c>
    </row>
    <row r="8" spans="1:11" x14ac:dyDescent="0.3">
      <c r="A8" s="31"/>
      <c r="B8" s="32"/>
      <c r="C8" s="16" t="s">
        <v>16</v>
      </c>
      <c r="D8" s="16"/>
      <c r="E8" s="7">
        <v>358.8</v>
      </c>
      <c r="F8" s="7">
        <v>358.8</v>
      </c>
      <c r="G8" s="8">
        <v>307.39</v>
      </c>
      <c r="H8" s="12" t="s">
        <v>80</v>
      </c>
      <c r="I8" s="25" t="s">
        <v>80</v>
      </c>
      <c r="J8" s="26"/>
      <c r="K8" s="12" t="s">
        <v>80</v>
      </c>
    </row>
    <row r="9" spans="1:11" x14ac:dyDescent="0.3">
      <c r="A9" s="31"/>
      <c r="B9" s="32"/>
      <c r="C9" s="16" t="s">
        <v>17</v>
      </c>
      <c r="D9" s="16"/>
      <c r="E9" s="7">
        <v>0</v>
      </c>
      <c r="F9" s="7">
        <v>0</v>
      </c>
      <c r="G9" s="7">
        <v>0</v>
      </c>
      <c r="H9" s="12" t="s">
        <v>80</v>
      </c>
      <c r="I9" s="25" t="s">
        <v>80</v>
      </c>
      <c r="J9" s="26"/>
      <c r="K9" s="12" t="s">
        <v>80</v>
      </c>
    </row>
    <row r="10" spans="1:11" x14ac:dyDescent="0.3">
      <c r="A10" s="33"/>
      <c r="B10" s="34"/>
      <c r="C10" s="16" t="s">
        <v>18</v>
      </c>
      <c r="D10" s="16"/>
      <c r="E10" s="7">
        <v>0</v>
      </c>
      <c r="F10" s="7">
        <v>0</v>
      </c>
      <c r="G10" s="7">
        <v>0</v>
      </c>
      <c r="H10" s="12" t="s">
        <v>80</v>
      </c>
      <c r="I10" s="25" t="s">
        <v>80</v>
      </c>
      <c r="J10" s="26"/>
      <c r="K10" s="12" t="s">
        <v>80</v>
      </c>
    </row>
    <row r="11" spans="1:11" x14ac:dyDescent="0.3">
      <c r="A11" s="16" t="s">
        <v>19</v>
      </c>
      <c r="B11" s="16" t="s">
        <v>20</v>
      </c>
      <c r="C11" s="16"/>
      <c r="D11" s="16"/>
      <c r="E11" s="16"/>
      <c r="F11" s="16"/>
      <c r="G11" s="16" t="s">
        <v>21</v>
      </c>
      <c r="H11" s="16"/>
      <c r="I11" s="16"/>
      <c r="J11" s="16"/>
      <c r="K11" s="16"/>
    </row>
    <row r="12" spans="1:11" ht="157.5" customHeight="1" x14ac:dyDescent="0.3">
      <c r="A12" s="16"/>
      <c r="B12" s="27" t="s">
        <v>77</v>
      </c>
      <c r="C12" s="28"/>
      <c r="D12" s="28"/>
      <c r="E12" s="28"/>
      <c r="F12" s="28"/>
      <c r="G12" s="27" t="s">
        <v>78</v>
      </c>
      <c r="H12" s="28"/>
      <c r="I12" s="28"/>
      <c r="J12" s="28"/>
      <c r="K12" s="28"/>
    </row>
    <row r="13" spans="1:11" ht="25.25" customHeight="1" x14ac:dyDescent="0.3">
      <c r="A13" s="17" t="s">
        <v>23</v>
      </c>
      <c r="B13" s="5" t="s">
        <v>24</v>
      </c>
      <c r="C13" s="5" t="s">
        <v>25</v>
      </c>
      <c r="D13" s="16" t="s">
        <v>26</v>
      </c>
      <c r="E13" s="16"/>
      <c r="F13" s="5" t="s">
        <v>27</v>
      </c>
      <c r="G13" s="6" t="s">
        <v>28</v>
      </c>
      <c r="H13" s="5" t="s">
        <v>12</v>
      </c>
      <c r="I13" s="5" t="s">
        <v>14</v>
      </c>
      <c r="J13" s="16" t="s">
        <v>29</v>
      </c>
      <c r="K13" s="16"/>
    </row>
    <row r="14" spans="1:11" ht="41" customHeight="1" x14ac:dyDescent="0.3">
      <c r="A14" s="18"/>
      <c r="B14" s="19" t="s">
        <v>30</v>
      </c>
      <c r="C14" s="19" t="s">
        <v>31</v>
      </c>
      <c r="D14" s="13" t="s">
        <v>32</v>
      </c>
      <c r="E14" s="13"/>
      <c r="F14" s="5" t="s">
        <v>33</v>
      </c>
      <c r="G14" s="6" t="s">
        <v>34</v>
      </c>
      <c r="H14" s="5">
        <v>8</v>
      </c>
      <c r="I14" s="7">
        <v>8</v>
      </c>
      <c r="J14" s="14"/>
      <c r="K14" s="15"/>
    </row>
    <row r="15" spans="1:11" ht="76" customHeight="1" x14ac:dyDescent="0.3">
      <c r="A15" s="18"/>
      <c r="B15" s="20"/>
      <c r="C15" s="21"/>
      <c r="D15" s="13" t="s">
        <v>35</v>
      </c>
      <c r="E15" s="13"/>
      <c r="F15" s="5" t="s">
        <v>36</v>
      </c>
      <c r="G15" s="6" t="s">
        <v>37</v>
      </c>
      <c r="H15" s="5">
        <v>8</v>
      </c>
      <c r="I15" s="7">
        <f>2/3*8</f>
        <v>5.333333333333333</v>
      </c>
      <c r="J15" s="23" t="s">
        <v>81</v>
      </c>
      <c r="K15" s="24"/>
    </row>
    <row r="16" spans="1:11" ht="52.5" customHeight="1" x14ac:dyDescent="0.3">
      <c r="A16" s="18"/>
      <c r="B16" s="20"/>
      <c r="C16" s="9" t="s">
        <v>38</v>
      </c>
      <c r="D16" s="58" t="s">
        <v>39</v>
      </c>
      <c r="E16" s="58"/>
      <c r="F16" s="11" t="s">
        <v>40</v>
      </c>
      <c r="G16" s="59" t="s">
        <v>41</v>
      </c>
      <c r="H16" s="11">
        <v>8</v>
      </c>
      <c r="I16" s="60">
        <v>8</v>
      </c>
      <c r="J16" s="29"/>
      <c r="K16" s="30"/>
    </row>
    <row r="17" spans="1:11" ht="38.5" customHeight="1" x14ac:dyDescent="0.3">
      <c r="A17" s="61" t="s">
        <v>85</v>
      </c>
      <c r="B17" s="61" t="s">
        <v>85</v>
      </c>
      <c r="C17" s="62" t="s">
        <v>85</v>
      </c>
      <c r="D17" s="13" t="s">
        <v>42</v>
      </c>
      <c r="E17" s="13"/>
      <c r="F17" s="12" t="s">
        <v>40</v>
      </c>
      <c r="G17" s="51" t="s">
        <v>43</v>
      </c>
      <c r="H17" s="12">
        <v>8</v>
      </c>
      <c r="I17" s="52">
        <v>8</v>
      </c>
      <c r="J17" s="53"/>
      <c r="K17" s="53"/>
    </row>
    <row r="18" spans="1:11" ht="87" customHeight="1" x14ac:dyDescent="0.3">
      <c r="A18" s="61"/>
      <c r="B18" s="61"/>
      <c r="C18" s="10" t="s">
        <v>44</v>
      </c>
      <c r="D18" s="13" t="s">
        <v>45</v>
      </c>
      <c r="E18" s="13"/>
      <c r="F18" s="12" t="s">
        <v>46</v>
      </c>
      <c r="G18" s="51" t="s">
        <v>47</v>
      </c>
      <c r="H18" s="12">
        <v>9</v>
      </c>
      <c r="I18" s="52">
        <v>7.71</v>
      </c>
      <c r="J18" s="63" t="s">
        <v>82</v>
      </c>
      <c r="K18" s="63"/>
    </row>
    <row r="19" spans="1:11" ht="31" customHeight="1" x14ac:dyDescent="0.3">
      <c r="A19" s="61"/>
      <c r="B19" s="61"/>
      <c r="C19" s="10" t="s">
        <v>48</v>
      </c>
      <c r="D19" s="13" t="s">
        <v>49</v>
      </c>
      <c r="E19" s="13"/>
      <c r="F19" s="12" t="s">
        <v>50</v>
      </c>
      <c r="G19" s="51" t="s">
        <v>51</v>
      </c>
      <c r="H19" s="12">
        <v>9</v>
      </c>
      <c r="I19" s="52">
        <v>9</v>
      </c>
      <c r="J19" s="53"/>
      <c r="K19" s="53"/>
    </row>
    <row r="20" spans="1:11" ht="101.5" customHeight="1" x14ac:dyDescent="0.3">
      <c r="A20" s="61"/>
      <c r="B20" s="53" t="s">
        <v>52</v>
      </c>
      <c r="C20" s="22" t="s">
        <v>53</v>
      </c>
      <c r="D20" s="13" t="s">
        <v>54</v>
      </c>
      <c r="E20" s="13"/>
      <c r="F20" s="12" t="s">
        <v>40</v>
      </c>
      <c r="G20" s="64" t="s">
        <v>55</v>
      </c>
      <c r="H20" s="12">
        <v>15</v>
      </c>
      <c r="I20" s="52">
        <v>14</v>
      </c>
      <c r="J20" s="63" t="s">
        <v>83</v>
      </c>
      <c r="K20" s="63"/>
    </row>
    <row r="21" spans="1:11" ht="81.5" customHeight="1" x14ac:dyDescent="0.3">
      <c r="A21" s="61"/>
      <c r="B21" s="53"/>
      <c r="C21" s="22"/>
      <c r="D21" s="13" t="s">
        <v>56</v>
      </c>
      <c r="E21" s="13"/>
      <c r="F21" s="12" t="s">
        <v>40</v>
      </c>
      <c r="G21" s="64" t="s">
        <v>57</v>
      </c>
      <c r="H21" s="12">
        <v>15</v>
      </c>
      <c r="I21" s="52">
        <v>14</v>
      </c>
      <c r="J21" s="63" t="s">
        <v>83</v>
      </c>
      <c r="K21" s="63"/>
    </row>
    <row r="22" spans="1:11" ht="39" customHeight="1" x14ac:dyDescent="0.3">
      <c r="A22" s="61"/>
      <c r="B22" s="10" t="s">
        <v>58</v>
      </c>
      <c r="C22" s="10" t="s">
        <v>59</v>
      </c>
      <c r="D22" s="13" t="s">
        <v>60</v>
      </c>
      <c r="E22" s="13"/>
      <c r="F22" s="12" t="s">
        <v>61</v>
      </c>
      <c r="G22" s="54">
        <v>0.9</v>
      </c>
      <c r="H22" s="12">
        <v>10</v>
      </c>
      <c r="I22" s="52">
        <v>10</v>
      </c>
      <c r="J22" s="53"/>
      <c r="K22" s="53"/>
    </row>
    <row r="23" spans="1:11" s="3" customFormat="1" x14ac:dyDescent="0.3">
      <c r="A23" s="55" t="s">
        <v>62</v>
      </c>
      <c r="B23" s="55"/>
      <c r="C23" s="55"/>
      <c r="D23" s="55"/>
      <c r="E23" s="55"/>
      <c r="F23" s="55"/>
      <c r="G23" s="55"/>
      <c r="H23" s="56">
        <f>SUM(H14:H22)+10</f>
        <v>100</v>
      </c>
      <c r="I23" s="57">
        <f>SUM(I14:I22)+K7</f>
        <v>92.610501672240787</v>
      </c>
      <c r="J23" s="53"/>
      <c r="K23" s="53"/>
    </row>
  </sheetData>
  <mergeCells count="55">
    <mergeCell ref="A13:A16"/>
    <mergeCell ref="B14:B16"/>
    <mergeCell ref="A17:A22"/>
    <mergeCell ref="B17:B19"/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3:E13"/>
    <mergeCell ref="J13:K13"/>
    <mergeCell ref="D14:E14"/>
    <mergeCell ref="J14:K14"/>
    <mergeCell ref="D15:E15"/>
    <mergeCell ref="J15:K15"/>
    <mergeCell ref="J21:K21"/>
    <mergeCell ref="D16:E16"/>
    <mergeCell ref="J16:K16"/>
    <mergeCell ref="D17:E17"/>
    <mergeCell ref="J17:K17"/>
    <mergeCell ref="D18:E18"/>
    <mergeCell ref="J18:K18"/>
    <mergeCell ref="D22:E22"/>
    <mergeCell ref="J22:K22"/>
    <mergeCell ref="A23:G23"/>
    <mergeCell ref="J23:K23"/>
    <mergeCell ref="A11:A12"/>
    <mergeCell ref="B20:B21"/>
    <mergeCell ref="C14:C15"/>
    <mergeCell ref="C20:C21"/>
    <mergeCell ref="D19:E19"/>
    <mergeCell ref="J19:K19"/>
    <mergeCell ref="D20:E20"/>
    <mergeCell ref="J20:K20"/>
    <mergeCell ref="D21:E21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"/>
  <sheetViews>
    <sheetView topLeftCell="A4" workbookViewId="0">
      <selection activeCell="Q1" sqref="Q1:Q9"/>
    </sheetView>
  </sheetViews>
  <sheetFormatPr defaultColWidth="9" defaultRowHeight="14" x14ac:dyDescent="0.3"/>
  <sheetData>
    <row r="1" spans="1:17" ht="72" x14ac:dyDescent="0.3">
      <c r="A1" s="46" t="s">
        <v>63</v>
      </c>
      <c r="B1" s="46" t="s">
        <v>64</v>
      </c>
      <c r="C1" s="46" t="s">
        <v>6</v>
      </c>
      <c r="D1" s="48">
        <v>84634998</v>
      </c>
      <c r="E1" s="50">
        <v>358.80399999999997</v>
      </c>
      <c r="F1" s="42" t="s">
        <v>65</v>
      </c>
      <c r="G1" s="42"/>
      <c r="H1" s="44" t="s">
        <v>22</v>
      </c>
      <c r="I1" s="1" t="s">
        <v>30</v>
      </c>
      <c r="J1" s="1" t="s">
        <v>31</v>
      </c>
      <c r="K1" s="2" t="s">
        <v>32</v>
      </c>
      <c r="L1" s="1" t="s">
        <v>66</v>
      </c>
      <c r="M1" s="1">
        <v>3</v>
      </c>
      <c r="N1" s="1" t="s">
        <v>67</v>
      </c>
      <c r="O1" s="1" t="s">
        <v>68</v>
      </c>
      <c r="Q1" t="str">
        <f>L1&amp;M1&amp;N1</f>
        <v>≥3类</v>
      </c>
    </row>
    <row r="2" spans="1:17" ht="36" x14ac:dyDescent="0.3">
      <c r="A2" s="47"/>
      <c r="B2" s="47"/>
      <c r="C2" s="47"/>
      <c r="D2" s="49"/>
      <c r="E2" s="43"/>
      <c r="F2" s="43"/>
      <c r="G2" s="43"/>
      <c r="H2" s="45"/>
      <c r="I2" s="1" t="s">
        <v>30</v>
      </c>
      <c r="J2" s="1" t="s">
        <v>31</v>
      </c>
      <c r="K2" s="2" t="s">
        <v>35</v>
      </c>
      <c r="L2" s="1" t="s">
        <v>66</v>
      </c>
      <c r="M2" s="1">
        <v>3</v>
      </c>
      <c r="N2" s="1" t="s">
        <v>69</v>
      </c>
      <c r="O2" s="1" t="s">
        <v>68</v>
      </c>
      <c r="Q2" t="str">
        <f t="shared" ref="Q2:Q9" si="0">L2&amp;M2&amp;N2</f>
        <v>≥3天</v>
      </c>
    </row>
    <row r="3" spans="1:17" ht="72" x14ac:dyDescent="0.3">
      <c r="A3" s="47"/>
      <c r="B3" s="47"/>
      <c r="C3" s="47"/>
      <c r="D3" s="49"/>
      <c r="E3" s="43"/>
      <c r="F3" s="43"/>
      <c r="G3" s="43"/>
      <c r="H3" s="45"/>
      <c r="I3" s="1" t="s">
        <v>30</v>
      </c>
      <c r="J3" s="1" t="s">
        <v>38</v>
      </c>
      <c r="K3" s="2" t="s">
        <v>39</v>
      </c>
      <c r="L3" s="1" t="s">
        <v>70</v>
      </c>
      <c r="M3" s="1" t="s">
        <v>40</v>
      </c>
      <c r="N3" s="1"/>
      <c r="O3" s="1" t="s">
        <v>68</v>
      </c>
      <c r="Q3" t="str">
        <f t="shared" si="0"/>
        <v>定性优良中低差</v>
      </c>
    </row>
    <row r="4" spans="1:17" ht="48" x14ac:dyDescent="0.3">
      <c r="A4" s="47"/>
      <c r="B4" s="47"/>
      <c r="C4" s="47"/>
      <c r="D4" s="49"/>
      <c r="E4" s="43"/>
      <c r="F4" s="43"/>
      <c r="G4" s="43"/>
      <c r="H4" s="45"/>
      <c r="I4" s="1" t="s">
        <v>30</v>
      </c>
      <c r="J4" s="1" t="s">
        <v>38</v>
      </c>
      <c r="K4" s="2" t="s">
        <v>42</v>
      </c>
      <c r="L4" s="1" t="s">
        <v>70</v>
      </c>
      <c r="M4" s="1" t="s">
        <v>40</v>
      </c>
      <c r="N4" s="1"/>
      <c r="O4" s="1" t="s">
        <v>68</v>
      </c>
      <c r="Q4" t="str">
        <f t="shared" si="0"/>
        <v>定性优良中低差</v>
      </c>
    </row>
    <row r="5" spans="1:17" ht="36" x14ac:dyDescent="0.3">
      <c r="A5" s="47"/>
      <c r="B5" s="47"/>
      <c r="C5" s="47"/>
      <c r="D5" s="49"/>
      <c r="E5" s="43"/>
      <c r="F5" s="43"/>
      <c r="G5" s="43"/>
      <c r="H5" s="45"/>
      <c r="I5" s="1" t="s">
        <v>30</v>
      </c>
      <c r="J5" s="1" t="s">
        <v>44</v>
      </c>
      <c r="K5" s="2" t="s">
        <v>45</v>
      </c>
      <c r="L5" s="1" t="s">
        <v>71</v>
      </c>
      <c r="M5" s="1">
        <v>6</v>
      </c>
      <c r="N5" s="1" t="s">
        <v>72</v>
      </c>
      <c r="O5" s="1" t="s">
        <v>73</v>
      </c>
      <c r="Q5" t="str">
        <f t="shared" si="0"/>
        <v>≤6月</v>
      </c>
    </row>
    <row r="6" spans="1:17" ht="24" x14ac:dyDescent="0.3">
      <c r="A6" s="47"/>
      <c r="B6" s="47"/>
      <c r="C6" s="47"/>
      <c r="D6" s="49"/>
      <c r="E6" s="43"/>
      <c r="F6" s="43"/>
      <c r="G6" s="43"/>
      <c r="H6" s="45"/>
      <c r="I6" s="1" t="s">
        <v>30</v>
      </c>
      <c r="J6" s="1" t="s">
        <v>48</v>
      </c>
      <c r="K6" s="2" t="s">
        <v>49</v>
      </c>
      <c r="L6" s="1" t="s">
        <v>71</v>
      </c>
      <c r="M6" s="1">
        <v>358.80399999999997</v>
      </c>
      <c r="N6" s="1" t="s">
        <v>74</v>
      </c>
      <c r="O6" s="1" t="s">
        <v>73</v>
      </c>
      <c r="Q6" t="str">
        <f t="shared" si="0"/>
        <v>≤358.804万元</v>
      </c>
    </row>
    <row r="7" spans="1:17" ht="84" x14ac:dyDescent="0.3">
      <c r="A7" s="47"/>
      <c r="B7" s="47"/>
      <c r="C7" s="47"/>
      <c r="D7" s="49"/>
      <c r="E7" s="43"/>
      <c r="F7" s="43"/>
      <c r="G7" s="43"/>
      <c r="H7" s="45"/>
      <c r="I7" s="1" t="s">
        <v>52</v>
      </c>
      <c r="J7" s="1" t="s">
        <v>53</v>
      </c>
      <c r="K7" s="2" t="s">
        <v>54</v>
      </c>
      <c r="L7" s="1" t="s">
        <v>70</v>
      </c>
      <c r="M7" s="1" t="s">
        <v>40</v>
      </c>
      <c r="N7" s="1"/>
      <c r="O7" s="1" t="s">
        <v>68</v>
      </c>
      <c r="Q7" t="str">
        <f t="shared" si="0"/>
        <v>定性优良中低差</v>
      </c>
    </row>
    <row r="8" spans="1:17" ht="108" x14ac:dyDescent="0.3">
      <c r="A8" s="47"/>
      <c r="B8" s="47"/>
      <c r="C8" s="47"/>
      <c r="D8" s="49"/>
      <c r="E8" s="43"/>
      <c r="F8" s="43"/>
      <c r="G8" s="43"/>
      <c r="H8" s="45"/>
      <c r="I8" s="1" t="s">
        <v>52</v>
      </c>
      <c r="J8" s="1" t="s">
        <v>53</v>
      </c>
      <c r="K8" s="2" t="s">
        <v>56</v>
      </c>
      <c r="L8" s="1" t="s">
        <v>70</v>
      </c>
      <c r="M8" s="1" t="s">
        <v>40</v>
      </c>
      <c r="N8" s="1"/>
      <c r="O8" s="1" t="s">
        <v>68</v>
      </c>
      <c r="Q8" t="str">
        <f t="shared" si="0"/>
        <v>定性优良中低差</v>
      </c>
    </row>
    <row r="9" spans="1:17" ht="36" x14ac:dyDescent="0.3">
      <c r="A9" s="47"/>
      <c r="B9" s="47"/>
      <c r="C9" s="47"/>
      <c r="D9" s="49"/>
      <c r="E9" s="43"/>
      <c r="F9" s="43"/>
      <c r="G9" s="43"/>
      <c r="H9" s="45"/>
      <c r="I9" s="1" t="s">
        <v>58</v>
      </c>
      <c r="J9" s="1" t="s">
        <v>59</v>
      </c>
      <c r="K9" s="2" t="s">
        <v>60</v>
      </c>
      <c r="L9" s="1" t="s">
        <v>66</v>
      </c>
      <c r="M9" s="1" t="s">
        <v>75</v>
      </c>
      <c r="N9" s="1" t="s">
        <v>76</v>
      </c>
      <c r="O9" s="1" t="s">
        <v>68</v>
      </c>
      <c r="Q9" t="str">
        <f t="shared" si="0"/>
        <v>≥90%</v>
      </c>
    </row>
  </sheetData>
  <mergeCells count="8">
    <mergeCell ref="F1:F9"/>
    <mergeCell ref="G1:G9"/>
    <mergeCell ref="H1:H9"/>
    <mergeCell ref="A1:A9"/>
    <mergeCell ref="B1:B9"/>
    <mergeCell ref="C1:C9"/>
    <mergeCell ref="D1:D9"/>
    <mergeCell ref="E1:E9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dcterms:created xsi:type="dcterms:W3CDTF">2021-04-12T11:24:00Z</dcterms:created>
  <dcterms:modified xsi:type="dcterms:W3CDTF">2023-06-05T08:14:11Z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