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68196B85-52AF-411A-9A7E-F61A736F32C4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自评表" sheetId="3" r:id="rId1"/>
  </sheets>
  <definedNames>
    <definedName name="_xlnm.Print_Area" localSheetId="0">自评表!$A$1:$K$36</definedName>
  </definedNames>
  <calcPr calcId="191029"/>
</workbook>
</file>

<file path=xl/calcChain.xml><?xml version="1.0" encoding="utf-8"?>
<calcChain xmlns="http://schemas.openxmlformats.org/spreadsheetml/2006/main">
  <c r="K7" i="3" l="1"/>
  <c r="I36" i="3" s="1"/>
  <c r="I8" i="3"/>
  <c r="I7" i="3"/>
</calcChain>
</file>

<file path=xl/sharedStrings.xml><?xml version="1.0" encoding="utf-8"?>
<sst xmlns="http://schemas.openxmlformats.org/spreadsheetml/2006/main" count="129" uniqueCount="106">
  <si>
    <t>项目支出绩效自评表</t>
  </si>
  <si>
    <t>项目名称</t>
  </si>
  <si>
    <t>主管部门</t>
  </si>
  <si>
    <t>实施单位</t>
  </si>
  <si>
    <t>项目负责人</t>
  </si>
  <si>
    <t>王同心、周亚光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</si>
  <si>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</si>
  <si>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</si>
  <si>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</si>
  <si>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</si>
  <si>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</si>
  <si>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</si>
  <si>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</si>
  <si>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</si>
  <si>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</si>
  <si>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</si>
  <si>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</si>
  <si>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</si>
  <si>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</si>
  <si>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</si>
  <si>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</si>
  <si>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、信息系统基础运行维护，包括OA办公系统运维、即时通讯系统运维、网站内容发布系统运维、门户网及视频发布系统运维、绩效考核系统运维、九大代表委员系统运维、对市科协北办公楼无线网络进行运维服务等。
二、信息系统安全运行维护具体包括：云上安全防护与备份服务：主机安全加固、网页防篡改、主机杀毒、主机防护、主机日志分析、数据库审计；信息安全运维服务：日常安全服务、渗透测试服务、安全应急响应服务、网站安全监控服务、安全运行巡检服务等。
三、市科协政务服务平台运行维护项目主要包括官方网络平台内容运营、官方网络平台技术维护和网络和意识形态安全服务三大方面。</t>
  </si>
  <si>
    <t>一、信息系统基础运行维护，包括OA办公系统运维、网站内容发布系统运维、门户网及视频发布系统运维、对市科协北办公楼无线网络进行运维服务等。
二、信息系统安全运行维护具体包括：云上安全防护与备份服务：主机安全加固、网页防篡改、主机杀毒、主机防护、主机日志分析、数据库审计；信息安全运维服务：日常安全服务、渗透测试服务、安全应急响应服务、网站安全监控服务、安全运行巡检服务等。
三、市科协政务服务平台运行维护项目主要包括官方网络平台内容运营、官方网络平台技术维护和网络和意识形态安全服务三大方面。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</si>
  <si>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</si>
  <si>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</si>
  <si>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</si>
  <si>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</si>
  <si>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</si>
  <si>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</si>
  <si>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</si>
  <si>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</si>
  <si>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</si>
  <si>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对信息系统进行运维</t>
  </si>
  <si>
    <t>=6个</t>
  </si>
  <si>
    <t>3个</t>
  </si>
  <si>
    <t>无线网络运维</t>
  </si>
  <si>
    <t>=1套</t>
  </si>
  <si>
    <t>1套</t>
  </si>
  <si>
    <t>云上系统的基础服务、网络服务、软件租用服务</t>
  </si>
  <si>
    <t>=15个</t>
  </si>
  <si>
    <t>15个</t>
  </si>
  <si>
    <t>互联网接入服务</t>
  </si>
  <si>
    <t>=2条</t>
  </si>
  <si>
    <t>2条</t>
  </si>
  <si>
    <t>云上安全防护与备份服务</t>
  </si>
  <si>
    <t>开展专题数</t>
  </si>
  <si>
    <t>=15期</t>
  </si>
  <si>
    <t>11期</t>
  </si>
  <si>
    <t>微信公众号粉丝数</t>
  </si>
  <si>
    <t>=10万人</t>
  </si>
  <si>
    <t>11.5万人</t>
  </si>
  <si>
    <t>质量指标</t>
  </si>
  <si>
    <t>信息系统正常运行率</t>
  </si>
  <si>
    <t>≥99%</t>
  </si>
  <si>
    <t>99%以上</t>
  </si>
  <si>
    <t>＝99%</t>
  </si>
  <si>
    <t>新媒体内容原创比</t>
  </si>
  <si>
    <t>≥20%</t>
  </si>
  <si>
    <t>向《中国科协网》报送信息通过率</t>
  </si>
  <si>
    <t>≥85%</t>
  </si>
  <si>
    <t>时效指标</t>
  </si>
  <si>
    <t>验收时间</t>
  </si>
  <si>
    <t>≤11月</t>
  </si>
  <si>
    <t>招标采购时间</t>
  </si>
  <si>
    <t>≤6月</t>
  </si>
  <si>
    <t>需求方案设计时间</t>
  </si>
  <si>
    <t>≤3月</t>
  </si>
  <si>
    <t>成本指标</t>
  </si>
  <si>
    <t>信息系统基础运维</t>
  </si>
  <si>
    <t>=247.59万元</t>
  </si>
  <si>
    <t>232.25万元</t>
  </si>
  <si>
    <t>设备采购</t>
  </si>
  <si>
    <t>信息系统安全运维</t>
  </si>
  <si>
    <t>=180.58万元</t>
  </si>
  <si>
    <t>160万元</t>
  </si>
  <si>
    <t>市科协政务服务平台运行维护项目</t>
  </si>
  <si>
    <t>=638.9万元</t>
  </si>
  <si>
    <t>效益指标</t>
  </si>
  <si>
    <t>云上安全防护与备份服务、信息安全运维服务、云上安全防护和安全运维服务极为必要，作用显著</t>
  </si>
  <si>
    <t>定性优良中低差</t>
  </si>
  <si>
    <t>社会效益指标</t>
  </si>
  <si>
    <t>中国科协网络平台宣传评价（年度榜单）排名</t>
  </si>
  <si>
    <t>≥10名</t>
  </si>
  <si>
    <t>总分第一名</t>
  </si>
  <si>
    <t>粉丝和阅读数增长率</t>
  </si>
  <si>
    <t>≥10%</t>
  </si>
  <si>
    <t>满意度指标</t>
  </si>
  <si>
    <t>服务对象满意度指标</t>
  </si>
  <si>
    <t>用户满意度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</si>
  <si>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</si>
  <si>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</si>
  <si>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</si>
  <si>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北京市科学技术协会</t>
    <phoneticPr fontId="8" type="noConversion"/>
  </si>
  <si>
    <t>北京市科学技术协会综合服务中心</t>
    <phoneticPr fontId="8" type="noConversion"/>
  </si>
  <si>
    <t>（2022年度）</t>
    <phoneticPr fontId="8" type="noConversion"/>
  </si>
  <si>
    <t>市科协信息系统基础和安全运维</t>
    <phoneticPr fontId="8" type="noConversion"/>
  </si>
  <si>
    <t>——</t>
    <phoneticPr fontId="8" type="noConversion"/>
  </si>
  <si>
    <t>续上页</t>
    <phoneticPr fontId="8" type="noConversion"/>
  </si>
  <si>
    <t>646.20万元</t>
    <phoneticPr fontId="8" type="noConversion"/>
  </si>
  <si>
    <t>原因是遴选时运维商报价比预算少0.4万元。财政预算20.4万调整给北京市科学技术协会信息化咨询服务项目使用。及其他费用调整</t>
    <phoneticPr fontId="8" type="noConversion"/>
  </si>
  <si>
    <t>财政预算调整，及后期招投标价格优惠</t>
    <phoneticPr fontId="8" type="noConversion"/>
  </si>
  <si>
    <t>定性优良</t>
    <phoneticPr fontId="8" type="noConversion"/>
  </si>
  <si>
    <t>8.10万元</t>
    <phoneticPr fontId="8" type="noConversion"/>
  </si>
  <si>
    <t>财政经费调整，信息系统运维调整为3个，包括OA办公系统运维、网站内容发布系统运维、门户网及视频发布系统运维；其他3个系统，包括时通讯系统运维、绩效考核系统运维、九大代表委员系统运维，运维经费取消，系统在年底前陆续停用</t>
    <phoneticPr fontId="8" type="noConversion"/>
  </si>
  <si>
    <t>网站改版后栏目设计更加精细化，不需要开通更多专题。后续年度将及时调整目标。</t>
    <phoneticPr fontId="8" type="noConversion"/>
  </si>
  <si>
    <t>原因是向中国科协网报送信息233条，采用154条，通过率66.09%。改进措施是继续提升稿件质量，增加报送数量。后续年度将及时调整目标。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</si>
</sst>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textRotation="255" wrapText="1"/>
    </xf>
    <xf numFmtId="5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Fill="1" applyBorder="1" applyAlignment="1" applyProtection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view="pageBreakPreview" zoomScale="70" zoomScaleNormal="100" zoomScaleSheetLayoutView="70" workbookViewId="0">
      <selection activeCell="C4" sqref="C4:K4"/>
    </sheetView>
  </sheetViews>
  <sheetFormatPr defaultColWidth="9" defaultRowHeight="14" x14ac:dyDescent="0.3"/>
  <cols>
    <col min="1" max="1" width="5.6640625" customWidth="1"/>
    <col min="2" max="2" width="4.25" customWidth="1"/>
    <col min="4" max="4" width="6.6640625" customWidth="1"/>
    <col min="5" max="5" width="9.5" customWidth="1"/>
    <col min="6" max="6" width="9.5" style="2" customWidth="1"/>
    <col min="7" max="7" width="11.08203125" customWidth="1"/>
    <col min="8" max="8" width="7.33203125" customWidth="1"/>
    <col min="9" max="9" width="8" customWidth="1"/>
    <col min="10" max="10" width="3.6640625" customWidth="1"/>
    <col min="11" max="11" width="10.6640625" customWidth="1"/>
  </cols>
  <sheetData>
    <row r="1" spans="1:11" ht="25.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3">
      <c r="A2" s="34" t="s">
        <v>94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3">
      <c r="A3" s="18" t="s">
        <v>1</v>
      </c>
      <c r="B3" s="18"/>
      <c r="C3" s="18" t="s">
        <v>95</v>
      </c>
      <c r="D3" s="18"/>
      <c r="E3" s="18"/>
      <c r="F3" s="18"/>
      <c r="G3" s="18"/>
      <c r="H3" s="18"/>
      <c r="I3" s="18"/>
      <c r="J3" s="18"/>
      <c r="K3" s="18"/>
    </row>
    <row r="4" spans="1:11" x14ac:dyDescent="0.3">
      <c r="A4" s="18" t="s">
        <v>2</v>
      </c>
      <c r="B4" s="18"/>
      <c r="C4" s="18" t="s">
        <v>92</v>
      </c>
      <c r="D4" s="18"/>
      <c r="E4" s="18"/>
      <c r="F4" s="18"/>
      <c r="G4" s="3" t="s">
        <v>3</v>
      </c>
      <c r="H4" s="18" t="s">
        <v>93</v>
      </c>
      <c r="I4" s="18"/>
      <c r="J4" s="18"/>
      <c r="K4" s="18"/>
    </row>
    <row r="5" spans="1:11" x14ac:dyDescent="0.3">
      <c r="A5" s="18" t="s">
        <v>4</v>
      </c>
      <c r="B5" s="18"/>
      <c r="C5" s="18" t="s">
        <v>5</v>
      </c>
      <c r="D5" s="18"/>
      <c r="E5" s="18"/>
      <c r="F5" s="18"/>
      <c r="G5" s="3" t="s">
        <v>6</v>
      </c>
      <c r="H5" s="18">
        <v>84649879</v>
      </c>
      <c r="I5" s="18"/>
      <c r="J5" s="18"/>
      <c r="K5" s="18"/>
    </row>
    <row r="6" spans="1:11" ht="14" customHeight="1" x14ac:dyDescent="0.3">
      <c r="A6" s="19" t="s">
        <v>7</v>
      </c>
      <c r="B6" s="20"/>
      <c r="C6" s="32"/>
      <c r="D6" s="32"/>
      <c r="E6" s="3" t="s">
        <v>8</v>
      </c>
      <c r="F6" s="3" t="s">
        <v>9</v>
      </c>
      <c r="G6" s="3" t="s">
        <v>10</v>
      </c>
      <c r="H6" s="3" t="s">
        <v>11</v>
      </c>
      <c r="I6" s="18" t="s">
        <v>12</v>
      </c>
      <c r="J6" s="18"/>
      <c r="K6" s="3" t="s">
        <v>13</v>
      </c>
    </row>
    <row r="7" spans="1:11" x14ac:dyDescent="0.3">
      <c r="A7" s="21"/>
      <c r="B7" s="22"/>
      <c r="C7" s="29" t="s">
        <v>14</v>
      </c>
      <c r="D7" s="29"/>
      <c r="E7" s="4">
        <v>1075.17</v>
      </c>
      <c r="F7" s="4">
        <v>1075.17</v>
      </c>
      <c r="G7" s="4">
        <v>1072.7</v>
      </c>
      <c r="H7" s="3">
        <v>10</v>
      </c>
      <c r="I7" s="30">
        <f>G7/F7</f>
        <v>0.99770268887710778</v>
      </c>
      <c r="J7" s="31"/>
      <c r="K7" s="4">
        <f>I7*H7</f>
        <v>9.9770268887710785</v>
      </c>
    </row>
    <row r="8" spans="1:11" x14ac:dyDescent="0.3">
      <c r="A8" s="21"/>
      <c r="B8" s="22"/>
      <c r="C8" s="18" t="s">
        <v>15</v>
      </c>
      <c r="D8" s="18"/>
      <c r="E8" s="4">
        <v>1075.17</v>
      </c>
      <c r="F8" s="4">
        <v>1075.17</v>
      </c>
      <c r="G8" s="4">
        <v>1072.7</v>
      </c>
      <c r="H8" s="3" t="s">
        <v>96</v>
      </c>
      <c r="I8" s="30">
        <f>G8/F8</f>
        <v>0.99770268887710778</v>
      </c>
      <c r="J8" s="31"/>
      <c r="K8" s="3" t="s">
        <v>96</v>
      </c>
    </row>
    <row r="9" spans="1:11" x14ac:dyDescent="0.3">
      <c r="A9" s="21"/>
      <c r="B9" s="22"/>
      <c r="C9" s="18" t="s">
        <v>16</v>
      </c>
      <c r="D9" s="18"/>
      <c r="E9" s="4">
        <v>0</v>
      </c>
      <c r="F9" s="4">
        <v>0</v>
      </c>
      <c r="G9" s="4">
        <v>0</v>
      </c>
      <c r="H9" s="3" t="s">
        <v>96</v>
      </c>
      <c r="I9" s="27" t="s">
        <v>96</v>
      </c>
      <c r="J9" s="28"/>
      <c r="K9" s="3" t="s">
        <v>96</v>
      </c>
    </row>
    <row r="10" spans="1:11" x14ac:dyDescent="0.3">
      <c r="A10" s="23"/>
      <c r="B10" s="24"/>
      <c r="C10" s="18" t="s">
        <v>17</v>
      </c>
      <c r="D10" s="18"/>
      <c r="E10" s="4">
        <v>0</v>
      </c>
      <c r="F10" s="4">
        <v>0</v>
      </c>
      <c r="G10" s="4">
        <v>0</v>
      </c>
      <c r="H10" s="3" t="s">
        <v>96</v>
      </c>
      <c r="I10" s="27" t="s">
        <v>96</v>
      </c>
      <c r="J10" s="28"/>
      <c r="K10" s="3" t="s">
        <v>96</v>
      </c>
    </row>
    <row r="11" spans="1:11" x14ac:dyDescent="0.3">
      <c r="A11" s="18" t="s">
        <v>18</v>
      </c>
      <c r="B11" s="18" t="s">
        <v>19</v>
      </c>
      <c r="C11" s="18"/>
      <c r="D11" s="18"/>
      <c r="E11" s="18"/>
      <c r="F11" s="18"/>
      <c r="G11" s="18" t="s">
        <v>20</v>
      </c>
      <c r="H11" s="18"/>
      <c r="I11" s="18"/>
      <c r="J11" s="18"/>
      <c r="K11" s="18"/>
    </row>
    <row r="12" spans="1:11" ht="199" customHeight="1" x14ac:dyDescent="0.3">
      <c r="A12" s="18"/>
      <c r="B12" s="25" t="s">
        <v>21</v>
      </c>
      <c r="C12" s="25"/>
      <c r="D12" s="25"/>
      <c r="E12" s="25"/>
      <c r="F12" s="25"/>
      <c r="G12" s="25" t="s">
        <v>22</v>
      </c>
      <c r="H12" s="25"/>
      <c r="I12" s="25"/>
      <c r="J12" s="25"/>
      <c r="K12" s="25"/>
    </row>
    <row r="13" spans="1:11" ht="26" customHeight="1" x14ac:dyDescent="0.3">
      <c r="A13" s="15" t="s">
        <v>23</v>
      </c>
      <c r="B13" s="3" t="s">
        <v>24</v>
      </c>
      <c r="C13" s="3" t="s">
        <v>25</v>
      </c>
      <c r="D13" s="18" t="s">
        <v>26</v>
      </c>
      <c r="E13" s="18"/>
      <c r="F13" s="3" t="s">
        <v>27</v>
      </c>
      <c r="G13" s="3" t="s">
        <v>28</v>
      </c>
      <c r="H13" s="3" t="s">
        <v>11</v>
      </c>
      <c r="I13" s="3" t="s">
        <v>13</v>
      </c>
      <c r="J13" s="18" t="s">
        <v>29</v>
      </c>
      <c r="K13" s="18"/>
    </row>
    <row r="14" spans="1:11" ht="209.5" customHeight="1" x14ac:dyDescent="0.3">
      <c r="A14" s="15"/>
      <c r="B14" s="13" t="s">
        <v>30</v>
      </c>
      <c r="C14" s="13" t="s">
        <v>31</v>
      </c>
      <c r="D14" s="13" t="s">
        <v>32</v>
      </c>
      <c r="E14" s="13"/>
      <c r="F14" s="7" t="s">
        <v>33</v>
      </c>
      <c r="G14" s="3" t="s">
        <v>34</v>
      </c>
      <c r="H14" s="3">
        <v>4</v>
      </c>
      <c r="I14" s="4">
        <v>3</v>
      </c>
      <c r="J14" s="18" t="s">
        <v>103</v>
      </c>
      <c r="K14" s="18"/>
    </row>
    <row r="15" spans="1:11" ht="24" customHeight="1" x14ac:dyDescent="0.3">
      <c r="A15" s="15"/>
      <c r="B15" s="13"/>
      <c r="C15" s="13"/>
      <c r="D15" s="13" t="s">
        <v>35</v>
      </c>
      <c r="E15" s="13"/>
      <c r="F15" s="7" t="s">
        <v>36</v>
      </c>
      <c r="G15" s="3" t="s">
        <v>37</v>
      </c>
      <c r="H15" s="3">
        <v>3</v>
      </c>
      <c r="I15" s="4">
        <v>3</v>
      </c>
      <c r="J15" s="18"/>
      <c r="K15" s="18"/>
    </row>
    <row r="16" spans="1:11" ht="24" customHeight="1" x14ac:dyDescent="0.3">
      <c r="A16" s="15"/>
      <c r="B16" s="13"/>
      <c r="C16" s="13"/>
      <c r="D16" s="13" t="s">
        <v>38</v>
      </c>
      <c r="E16" s="13"/>
      <c r="F16" s="7" t="s">
        <v>39</v>
      </c>
      <c r="G16" s="3" t="s">
        <v>40</v>
      </c>
      <c r="H16" s="3">
        <v>2</v>
      </c>
      <c r="I16" s="4">
        <v>2</v>
      </c>
      <c r="J16" s="18"/>
      <c r="K16" s="18"/>
    </row>
    <row r="17" spans="1:11" ht="24" customHeight="1" x14ac:dyDescent="0.3">
      <c r="A17" s="15"/>
      <c r="B17" s="13"/>
      <c r="C17" s="13"/>
      <c r="D17" s="13" t="s">
        <v>41</v>
      </c>
      <c r="E17" s="13"/>
      <c r="F17" s="7" t="s">
        <v>42</v>
      </c>
      <c r="G17" s="3" t="s">
        <v>43</v>
      </c>
      <c r="H17" s="3">
        <v>3</v>
      </c>
      <c r="I17" s="4">
        <v>3</v>
      </c>
      <c r="J17" s="18"/>
      <c r="K17" s="18"/>
    </row>
    <row r="18" spans="1:11" ht="24" customHeight="1" x14ac:dyDescent="0.3">
      <c r="A18" s="15"/>
      <c r="B18" s="13"/>
      <c r="C18" s="13"/>
      <c r="D18" s="13" t="s">
        <v>44</v>
      </c>
      <c r="E18" s="13"/>
      <c r="F18" s="7" t="s">
        <v>36</v>
      </c>
      <c r="G18" s="3" t="s">
        <v>37</v>
      </c>
      <c r="H18" s="3">
        <v>5</v>
      </c>
      <c r="I18" s="4">
        <v>5</v>
      </c>
      <c r="J18" s="18"/>
      <c r="K18" s="18"/>
    </row>
    <row r="19" spans="1:11" ht="141.5" customHeight="1" x14ac:dyDescent="0.3">
      <c r="A19" s="15" t="s">
        <v>97</v>
      </c>
      <c r="B19" s="14" t="s">
        <v>97</v>
      </c>
      <c r="C19" s="14" t="s">
        <v>97</v>
      </c>
      <c r="D19" s="13" t="s">
        <v>45</v>
      </c>
      <c r="E19" s="13"/>
      <c r="F19" s="7" t="s">
        <v>46</v>
      </c>
      <c r="G19" s="3" t="s">
        <v>47</v>
      </c>
      <c r="H19" s="3">
        <v>6</v>
      </c>
      <c r="I19" s="4">
        <v>4</v>
      </c>
      <c r="J19" s="25" t="s">
        <v>104</v>
      </c>
      <c r="K19" s="25"/>
    </row>
    <row r="20" spans="1:11" ht="24" customHeight="1" x14ac:dyDescent="0.3">
      <c r="A20" s="15"/>
      <c r="B20" s="14"/>
      <c r="C20" s="14"/>
      <c r="D20" s="13" t="s">
        <v>48</v>
      </c>
      <c r="E20" s="13"/>
      <c r="F20" s="7" t="s">
        <v>49</v>
      </c>
      <c r="G20" s="3" t="s">
        <v>50</v>
      </c>
      <c r="H20" s="3">
        <v>4</v>
      </c>
      <c r="I20" s="4">
        <v>4</v>
      </c>
      <c r="J20" s="25"/>
      <c r="K20" s="25"/>
    </row>
    <row r="21" spans="1:11" ht="24" customHeight="1" x14ac:dyDescent="0.3">
      <c r="A21" s="15"/>
      <c r="B21" s="14"/>
      <c r="C21" s="13" t="s">
        <v>51</v>
      </c>
      <c r="D21" s="13" t="s">
        <v>52</v>
      </c>
      <c r="E21" s="13"/>
      <c r="F21" s="7" t="s">
        <v>53</v>
      </c>
      <c r="G21" s="3" t="s">
        <v>54</v>
      </c>
      <c r="H21" s="3">
        <v>4</v>
      </c>
      <c r="I21" s="4">
        <v>4</v>
      </c>
      <c r="J21" s="25"/>
      <c r="K21" s="25"/>
    </row>
    <row r="22" spans="1:11" ht="24" customHeight="1" x14ac:dyDescent="0.3">
      <c r="A22" s="15"/>
      <c r="B22" s="14"/>
      <c r="C22" s="13"/>
      <c r="D22" s="13" t="s">
        <v>41</v>
      </c>
      <c r="E22" s="13"/>
      <c r="F22" s="7" t="s">
        <v>55</v>
      </c>
      <c r="G22" s="8">
        <v>0.99</v>
      </c>
      <c r="H22" s="3">
        <v>4</v>
      </c>
      <c r="I22" s="4">
        <v>4</v>
      </c>
      <c r="J22" s="25"/>
      <c r="K22" s="25"/>
    </row>
    <row r="23" spans="1:11" ht="24" customHeight="1" x14ac:dyDescent="0.3">
      <c r="A23" s="15"/>
      <c r="B23" s="14"/>
      <c r="C23" s="13"/>
      <c r="D23" s="13" t="s">
        <v>56</v>
      </c>
      <c r="E23" s="13"/>
      <c r="F23" s="7" t="s">
        <v>57</v>
      </c>
      <c r="G23" s="8">
        <v>0.5</v>
      </c>
      <c r="H23" s="3">
        <v>5</v>
      </c>
      <c r="I23" s="4">
        <v>5</v>
      </c>
      <c r="J23" s="25"/>
      <c r="K23" s="25"/>
    </row>
    <row r="24" spans="1:11" ht="106" customHeight="1" x14ac:dyDescent="0.3">
      <c r="A24" s="15"/>
      <c r="B24" s="14"/>
      <c r="C24" s="13"/>
      <c r="D24" s="13" t="s">
        <v>58</v>
      </c>
      <c r="E24" s="13"/>
      <c r="F24" s="7" t="s">
        <v>59</v>
      </c>
      <c r="G24" s="9">
        <v>0.66090000000000004</v>
      </c>
      <c r="H24" s="3">
        <v>2</v>
      </c>
      <c r="I24" s="4">
        <v>1</v>
      </c>
      <c r="J24" s="25" t="s">
        <v>105</v>
      </c>
      <c r="K24" s="25"/>
    </row>
    <row r="25" spans="1:11" ht="24" customHeight="1" x14ac:dyDescent="0.3">
      <c r="A25" s="15"/>
      <c r="B25" s="14"/>
      <c r="C25" s="13" t="s">
        <v>60</v>
      </c>
      <c r="D25" s="13" t="s">
        <v>61</v>
      </c>
      <c r="E25" s="13"/>
      <c r="F25" s="7" t="s">
        <v>62</v>
      </c>
      <c r="G25" s="12">
        <v>44896</v>
      </c>
      <c r="H25" s="3">
        <v>4</v>
      </c>
      <c r="I25" s="4">
        <v>3</v>
      </c>
      <c r="J25" s="25"/>
      <c r="K25" s="25"/>
    </row>
    <row r="26" spans="1:11" ht="24" customHeight="1" x14ac:dyDescent="0.3">
      <c r="A26" s="15"/>
      <c r="B26" s="14"/>
      <c r="C26" s="13"/>
      <c r="D26" s="13" t="s">
        <v>63</v>
      </c>
      <c r="E26" s="13"/>
      <c r="F26" s="7" t="s">
        <v>64</v>
      </c>
      <c r="G26" s="7" t="s">
        <v>64</v>
      </c>
      <c r="H26" s="3">
        <v>4</v>
      </c>
      <c r="I26" s="4">
        <v>4</v>
      </c>
      <c r="J26" s="25"/>
      <c r="K26" s="25"/>
    </row>
    <row r="27" spans="1:11" ht="24" customHeight="1" x14ac:dyDescent="0.3">
      <c r="A27" s="15"/>
      <c r="B27" s="14"/>
      <c r="C27" s="13"/>
      <c r="D27" s="13" t="s">
        <v>65</v>
      </c>
      <c r="E27" s="13"/>
      <c r="F27" s="7" t="s">
        <v>66</v>
      </c>
      <c r="G27" s="7" t="s">
        <v>66</v>
      </c>
      <c r="H27" s="3">
        <v>4</v>
      </c>
      <c r="I27" s="4">
        <v>4</v>
      </c>
      <c r="J27" s="25"/>
      <c r="K27" s="25"/>
    </row>
    <row r="28" spans="1:11" ht="117.5" customHeight="1" x14ac:dyDescent="0.3">
      <c r="A28" s="15"/>
      <c r="B28" s="14"/>
      <c r="C28" s="13" t="s">
        <v>67</v>
      </c>
      <c r="D28" s="13" t="s">
        <v>68</v>
      </c>
      <c r="E28" s="13"/>
      <c r="F28" s="7" t="s">
        <v>69</v>
      </c>
      <c r="G28" s="3" t="s">
        <v>70</v>
      </c>
      <c r="H28" s="3">
        <v>4</v>
      </c>
      <c r="I28" s="4">
        <v>4</v>
      </c>
      <c r="J28" s="25" t="s">
        <v>99</v>
      </c>
      <c r="K28" s="25"/>
    </row>
    <row r="29" spans="1:11" ht="31.5" customHeight="1" x14ac:dyDescent="0.3">
      <c r="A29" s="15"/>
      <c r="B29" s="14"/>
      <c r="C29" s="13"/>
      <c r="D29" s="13" t="s">
        <v>71</v>
      </c>
      <c r="E29" s="13"/>
      <c r="F29" s="7" t="s">
        <v>102</v>
      </c>
      <c r="G29" s="3" t="s">
        <v>102</v>
      </c>
      <c r="H29" s="3">
        <v>4</v>
      </c>
      <c r="I29" s="4">
        <v>4</v>
      </c>
      <c r="J29" s="25"/>
      <c r="K29" s="25"/>
    </row>
    <row r="30" spans="1:11" ht="46" customHeight="1" x14ac:dyDescent="0.3">
      <c r="A30" s="15"/>
      <c r="B30" s="14"/>
      <c r="C30" s="13"/>
      <c r="D30" s="13" t="s">
        <v>72</v>
      </c>
      <c r="E30" s="13"/>
      <c r="F30" s="7" t="s">
        <v>73</v>
      </c>
      <c r="G30" s="3" t="s">
        <v>74</v>
      </c>
      <c r="H30" s="3">
        <v>5</v>
      </c>
      <c r="I30" s="4">
        <v>5</v>
      </c>
      <c r="J30" s="25" t="s">
        <v>100</v>
      </c>
      <c r="K30" s="25"/>
    </row>
    <row r="31" spans="1:11" ht="52.5" customHeight="1" x14ac:dyDescent="0.3">
      <c r="A31" s="15"/>
      <c r="B31" s="14"/>
      <c r="C31" s="13"/>
      <c r="D31" s="13" t="s">
        <v>75</v>
      </c>
      <c r="E31" s="13"/>
      <c r="F31" s="7" t="s">
        <v>76</v>
      </c>
      <c r="G31" s="3" t="s">
        <v>98</v>
      </c>
      <c r="H31" s="3">
        <v>5</v>
      </c>
      <c r="I31" s="4">
        <v>4</v>
      </c>
      <c r="J31" s="25" t="s">
        <v>100</v>
      </c>
      <c r="K31" s="25"/>
    </row>
    <row r="32" spans="1:11" ht="68.5" customHeight="1" x14ac:dyDescent="0.3">
      <c r="A32" s="15"/>
      <c r="B32" s="10" t="s">
        <v>77</v>
      </c>
      <c r="C32" s="10" t="s">
        <v>77</v>
      </c>
      <c r="D32" s="13" t="s">
        <v>78</v>
      </c>
      <c r="E32" s="13"/>
      <c r="F32" s="7" t="s">
        <v>79</v>
      </c>
      <c r="G32" s="3" t="s">
        <v>101</v>
      </c>
      <c r="H32" s="3">
        <v>4</v>
      </c>
      <c r="I32" s="4">
        <v>3</v>
      </c>
      <c r="J32" s="25"/>
      <c r="K32" s="25"/>
    </row>
    <row r="33" spans="1:11" ht="53" customHeight="1" x14ac:dyDescent="0.3">
      <c r="A33" s="15"/>
      <c r="B33" s="10" t="s">
        <v>77</v>
      </c>
      <c r="C33" s="10" t="s">
        <v>80</v>
      </c>
      <c r="D33" s="13" t="s">
        <v>81</v>
      </c>
      <c r="E33" s="13"/>
      <c r="F33" s="7" t="s">
        <v>82</v>
      </c>
      <c r="G33" s="3" t="s">
        <v>83</v>
      </c>
      <c r="H33" s="3">
        <v>4</v>
      </c>
      <c r="I33" s="4">
        <v>4</v>
      </c>
      <c r="J33" s="25"/>
      <c r="K33" s="25"/>
    </row>
    <row r="34" spans="1:11" ht="24" x14ac:dyDescent="0.3">
      <c r="A34" s="15"/>
      <c r="B34" s="10" t="s">
        <v>77</v>
      </c>
      <c r="C34" s="10" t="s">
        <v>80</v>
      </c>
      <c r="D34" s="13" t="s">
        <v>84</v>
      </c>
      <c r="E34" s="13"/>
      <c r="F34" s="7" t="s">
        <v>85</v>
      </c>
      <c r="G34" s="8">
        <v>0.1</v>
      </c>
      <c r="H34" s="3">
        <v>5</v>
      </c>
      <c r="I34" s="4">
        <v>5</v>
      </c>
      <c r="J34" s="25"/>
      <c r="K34" s="25"/>
    </row>
    <row r="35" spans="1:11" ht="51.5" customHeight="1" x14ac:dyDescent="0.3">
      <c r="A35" s="11" t="s">
        <v>97</v>
      </c>
      <c r="B35" s="10" t="s">
        <v>86</v>
      </c>
      <c r="C35" s="10" t="s">
        <v>87</v>
      </c>
      <c r="D35" s="13" t="s">
        <v>88</v>
      </c>
      <c r="E35" s="13"/>
      <c r="F35" s="7" t="s">
        <v>89</v>
      </c>
      <c r="G35" s="8">
        <v>0.9</v>
      </c>
      <c r="H35" s="3">
        <v>5</v>
      </c>
      <c r="I35" s="4">
        <v>5</v>
      </c>
      <c r="J35" s="25"/>
      <c r="K35" s="25"/>
    </row>
    <row r="36" spans="1:11" s="1" customFormat="1" x14ac:dyDescent="0.3">
      <c r="A36" s="26" t="s">
        <v>90</v>
      </c>
      <c r="B36" s="26"/>
      <c r="C36" s="26"/>
      <c r="D36" s="26"/>
      <c r="E36" s="26"/>
      <c r="F36" s="26"/>
      <c r="G36" s="26"/>
      <c r="H36" s="5">
        <v>100</v>
      </c>
      <c r="I36" s="6">
        <f>SUM(I14:I35)+K7</f>
        <v>92.977026888771078</v>
      </c>
      <c r="J36" s="18"/>
      <c r="K36" s="18"/>
    </row>
    <row r="37" spans="1:11" ht="133.5" customHeight="1" x14ac:dyDescent="0.3">
      <c r="A37" s="16" t="s">
        <v>91</v>
      </c>
      <c r="B37" s="16"/>
      <c r="C37" s="16"/>
      <c r="D37" s="16"/>
      <c r="E37" s="16"/>
      <c r="F37" s="17"/>
      <c r="G37" s="16"/>
      <c r="H37" s="16"/>
      <c r="I37" s="16"/>
      <c r="J37" s="16"/>
      <c r="K37" s="16"/>
    </row>
  </sheetData>
  <mergeCells count="84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33:E33"/>
    <mergeCell ref="J33:K33"/>
    <mergeCell ref="D28:E28"/>
    <mergeCell ref="J28:K28"/>
    <mergeCell ref="D29:E29"/>
    <mergeCell ref="J29:K29"/>
    <mergeCell ref="D30:E30"/>
    <mergeCell ref="J30:K30"/>
    <mergeCell ref="A37:K37"/>
    <mergeCell ref="A11:A12"/>
    <mergeCell ref="A6:B10"/>
    <mergeCell ref="C21:C24"/>
    <mergeCell ref="C25:C27"/>
    <mergeCell ref="A13:A18"/>
    <mergeCell ref="D34:E34"/>
    <mergeCell ref="J34:K34"/>
    <mergeCell ref="D35:E35"/>
    <mergeCell ref="J35:K35"/>
    <mergeCell ref="A36:G36"/>
    <mergeCell ref="J36:K36"/>
    <mergeCell ref="D31:E31"/>
    <mergeCell ref="J31:K31"/>
    <mergeCell ref="D32:E32"/>
    <mergeCell ref="J32:K32"/>
    <mergeCell ref="B14:B18"/>
    <mergeCell ref="C14:C18"/>
    <mergeCell ref="C19:C20"/>
    <mergeCell ref="A19:A34"/>
    <mergeCell ref="B19:B31"/>
    <mergeCell ref="C28:C3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2023-06-01T07:23:28Z</cp:lastPrinted>
  <dcterms:created xsi:type="dcterms:W3CDTF">2021-04-14T11:24:00Z</dcterms:created>
  <dcterms:modified xsi:type="dcterms:W3CDTF">2023-06-01T08:15:48Z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