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10091\Desktop\2023年工作\5-4\市科协自评\市科协2022年度项目自评表（39个）\"/>
    </mc:Choice>
  </mc:AlternateContent>
  <xr:revisionPtr revIDLastSave="0" documentId="13_ncr:1_{E8DB4414-6FC5-4030-861C-2837802053F0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I27" i="1" l="1"/>
  <c r="H27" i="1"/>
  <c r="I7" i="1"/>
  <c r="K7" i="1" s="1"/>
</calcChain>
</file>

<file path=xl/sharedStrings.xml><?xml version="1.0" encoding="utf-8"?>
<sst xmlns="http://schemas.openxmlformats.org/spreadsheetml/2006/main" count="100" uniqueCount="82">
  <si>
    <t>项目支出绩效自评表</t>
  </si>
  <si>
    <t>项目名称</t>
  </si>
  <si>
    <t>主管部门</t>
  </si>
  <si>
    <t>北京市科学技术协会</t>
  </si>
  <si>
    <t>实施单位</t>
  </si>
  <si>
    <t>项目负责人</t>
  </si>
  <si>
    <t>沈洁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</si>
  <si>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</si>
  <si>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</si>
  <si>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</si>
  <si>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</si>
  <si>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</si>
  <si>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</si>
  <si>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</si>
  <si>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</si>
  <si>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</si>
  <si>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</si>
  <si>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</si>
  <si>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</si>
  <si>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</si>
  <si>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</si>
  <si>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</si>
  <si>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1.落实民主办会，每半年召开一次市科协常委会，每年召开一次全委会；
2.联络服务代表，服务代表、委员、常委、荣委履职，订阅科技报刊；
3.编辑印制年鉴、史志和文件等；
4.信息工作建设，信息稿件编辑，稿件校对，图片处理；
5.外省市工作调研交流。
6.为提高是科协系统财务人员业务素质，提高财务人员工作能力，组织系统财务培训、讲座及布置年度预算决算工作，组织参加财务人员继续教育。组织科协整体绩效评价，系统财务预算、决算、统计和事业单位内审工作经费。档案归档整理立卷及数字化工作,系统财务核算软件维护费。市科协所属事业单位内控风险防范体系建设，预算项目评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</si>
  <si>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</si>
  <si>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</si>
  <si>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</si>
  <si>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</si>
  <si>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</si>
  <si>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</si>
  <si>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</si>
  <si>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</si>
  <si>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</si>
  <si>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组织为落实民主办会所组织的会议（市科协常委会、全委会）</t>
  </si>
  <si>
    <t>≥2次</t>
  </si>
  <si>
    <t>完成年鉴印制工作</t>
  </si>
  <si>
    <t>≥1本</t>
  </si>
  <si>
    <t>质量指标</t>
  </si>
  <si>
    <t>财务培训工作覆盖人群较多，培训主题贴合财务、便于接受，与实际工作贴合程度较高</t>
  </si>
  <si>
    <t>优良中低差</t>
  </si>
  <si>
    <t>优</t>
  </si>
  <si>
    <t>年鉴印制质量良好，纸张挺括、字迹清晰；印制的年鉴便于翻阅，排版符合要求</t>
  </si>
  <si>
    <t>时效指标</t>
  </si>
  <si>
    <t>完成本年度预算资金的支出</t>
  </si>
  <si>
    <t>≤11月</t>
  </si>
  <si>
    <t>12月</t>
  </si>
  <si>
    <t>≤6月</t>
  </si>
  <si>
    <t>9月</t>
  </si>
  <si>
    <t>成本指标</t>
  </si>
  <si>
    <t>完善科技工作者之家预算控制数</t>
  </si>
  <si>
    <t>≤94.60万元</t>
  </si>
  <si>
    <t>外省市工作调研交流预算控制数</t>
  </si>
  <si>
    <t>≤17.70万元</t>
  </si>
  <si>
    <t>绩效考评审计与管理经费预算控制数</t>
  </si>
  <si>
    <t>≤223.30万元</t>
  </si>
  <si>
    <t>落实民主办会预算控制数</t>
  </si>
  <si>
    <t>≤5.40万元</t>
  </si>
  <si>
    <t>效益指标</t>
  </si>
  <si>
    <t>社会效益指标</t>
  </si>
  <si>
    <t>通过开展财务培训工作，提升财务人员业务能力，推进财务工作的优化</t>
  </si>
  <si>
    <t>有效开展了财务培训工作，通过提升财务人员财业融通能力，进一步推进了财务工作的优化；同时进一步加强了对各部门、各单位负责人及业务人员的培训，较为有效提高了非财务人员的财务管理意识和管理能力。</t>
  </si>
  <si>
    <t>通过推进预算项目管理平台建设、统筹2023年预算编报，推进全过程绩效管理平台建设，有效提升了财政资金的使用效益。</t>
  </si>
  <si>
    <t>满意度指标</t>
  </si>
  <si>
    <t>服务对象满意度指标</t>
  </si>
  <si>
    <t>参与培训人员满意度</t>
  </si>
  <si>
    <t>≥90%</t>
  </si>
  <si>
    <t>总分</t>
  </si>
  <si>
    <t>及时组织市科协常委会的召开</t>
    <phoneticPr fontId="7" type="noConversion"/>
  </si>
  <si>
    <t>受疫情影响，部分工作有所延迟，项目对于提升财务人员业务能力、推进财务工作的优化，仍有一定提升空间</t>
    <phoneticPr fontId="7" type="noConversion"/>
  </si>
  <si>
    <t>1.精心组织保障市科协十届二次常委会，有效落实民主办会；
2.梳理整合学会电子刊物、科技报等资源，供代表委员选择使用；
3.有序推进市科协史志编撰工作，完成2001-2012年科协志书的编辑工作，2012-2022年科协志书正在征集稿件中；
4.推进智慧财务管理平台建设，实现了财务管理规范化水平的有效提升；
5.积极保障驻会领导的调研考察活动，加强与相关单位联系沟通，做好领导调研工作安排、出行及后勤保障；
6.开展各类财务人员各类培训，提高财务人员工作能力，全面推进预算绩效管理工作，组织实施绩效评价、预算编制、绩效监控、预算项目评审等工作。完成档案归档整理立卷及数字化工作。</t>
    <phoneticPr fontId="7" type="noConversion"/>
  </si>
  <si>
    <t>——</t>
  </si>
  <si>
    <t>——</t>
    <phoneticPr fontId="7" type="noConversion"/>
  </si>
  <si>
    <t>机关自身建设综合管理经费</t>
    <phoneticPr fontId="7" type="noConversion"/>
  </si>
  <si>
    <t>（2022年度）</t>
    <phoneticPr fontId="7" type="noConversion"/>
  </si>
  <si>
    <t>部分合同尾款于12月支付，后续工作将加强对于工作进度的整体把控，及时调整绩效目标</t>
    <phoneticPr fontId="7" type="noConversion"/>
  </si>
  <si>
    <t>受疫情影响会议延后，后续工作将加强对于工作进度的整体把控，做好提前规划</t>
    <phoneticPr fontId="7" type="noConversion"/>
  </si>
  <si>
    <t>开展绩效考评审计与管理工作，不断促进工作流程的优化，增强财政资金使用效益</t>
    <phoneticPr fontId="7" type="noConversion"/>
  </si>
  <si>
    <t>受疫情影响，部分工作有所延迟，项目对于促进工作流程的优化、增强财政资金使用效益，仍有一定提升空间</t>
    <phoneticPr fontId="7" type="noConversion"/>
  </si>
  <si>
    <t>73.78万元</t>
    <phoneticPr fontId="7" type="noConversion"/>
  </si>
  <si>
    <t>0.61万元</t>
    <phoneticPr fontId="7" type="noConversion"/>
  </si>
  <si>
    <t>221.91万元</t>
    <phoneticPr fontId="7" type="noConversion"/>
  </si>
  <si>
    <t>3.92万元</t>
    <phoneticPr fontId="7" type="noConversion"/>
  </si>
  <si>
    <t>续上页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</si>
</sst>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10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4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178" fontId="8" fillId="0" borderId="2" xfId="0" applyNumberFormat="1" applyFont="1" applyBorder="1" applyAlignment="1">
      <alignment horizontal="center" vertical="center" wrapText="1"/>
    </xf>
    <xf numFmtId="178" fontId="9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textRotation="255" wrapText="1"/>
    </xf>
    <xf numFmtId="0" fontId="4" fillId="0" borderId="2" xfId="0" applyFont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2" xr:uid="{00000000-0005-0000-0000-000031000000}"/>
    <cellStyle name="常规 5" xfId="3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view="pageBreakPreview" topLeftCell="A25" zoomScale="115" zoomScaleNormal="100" workbookViewId="0">
      <selection activeCell="J14" sqref="J14:K14"/>
    </sheetView>
  </sheetViews>
  <sheetFormatPr defaultColWidth="9" defaultRowHeight="14" x14ac:dyDescent="0.3"/>
  <cols>
    <col min="5" max="5" width="10.83203125" customWidth="1"/>
    <col min="6" max="6" width="10.1640625" customWidth="1"/>
    <col min="7" max="7" width="17" customWidth="1"/>
    <col min="8" max="8" width="7.33203125" customWidth="1"/>
    <col min="9" max="9" width="8" customWidth="1"/>
    <col min="10" max="10" width="7.9140625" customWidth="1"/>
    <col min="14" max="14" width="12.58203125"/>
  </cols>
  <sheetData>
    <row r="1" spans="1:11" ht="25.5" x14ac:dyDescent="0.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3">
      <c r="A2" s="8" t="s">
        <v>72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x14ac:dyDescent="0.3">
      <c r="A3" s="9" t="s">
        <v>1</v>
      </c>
      <c r="B3" s="9"/>
      <c r="C3" s="9" t="s">
        <v>71</v>
      </c>
      <c r="D3" s="9"/>
      <c r="E3" s="9"/>
      <c r="F3" s="9"/>
      <c r="G3" s="9"/>
      <c r="H3" s="9"/>
      <c r="I3" s="9"/>
      <c r="J3" s="9"/>
      <c r="K3" s="9"/>
    </row>
    <row r="4" spans="1:11" x14ac:dyDescent="0.3">
      <c r="A4" s="9" t="s">
        <v>2</v>
      </c>
      <c r="B4" s="9"/>
      <c r="C4" s="9" t="s">
        <v>3</v>
      </c>
      <c r="D4" s="9"/>
      <c r="E4" s="9"/>
      <c r="F4" s="9"/>
      <c r="G4" s="2" t="s">
        <v>4</v>
      </c>
      <c r="H4" s="9" t="s">
        <v>3</v>
      </c>
      <c r="I4" s="9"/>
      <c r="J4" s="9"/>
      <c r="K4" s="9"/>
    </row>
    <row r="5" spans="1:11" x14ac:dyDescent="0.3">
      <c r="A5" s="9" t="s">
        <v>5</v>
      </c>
      <c r="B5" s="9"/>
      <c r="C5" s="9" t="s">
        <v>6</v>
      </c>
      <c r="D5" s="9"/>
      <c r="E5" s="9"/>
      <c r="F5" s="9"/>
      <c r="G5" s="2" t="s">
        <v>7</v>
      </c>
      <c r="H5" s="9">
        <v>84634998</v>
      </c>
      <c r="I5" s="9"/>
      <c r="J5" s="9"/>
      <c r="K5" s="9"/>
    </row>
    <row r="6" spans="1:11" ht="14" customHeight="1" x14ac:dyDescent="0.3">
      <c r="A6" s="9" t="s">
        <v>8</v>
      </c>
      <c r="B6" s="9"/>
      <c r="C6" s="10"/>
      <c r="D6" s="10"/>
      <c r="E6" s="2" t="s">
        <v>9</v>
      </c>
      <c r="F6" s="2" t="s">
        <v>10</v>
      </c>
      <c r="G6" s="2" t="s">
        <v>11</v>
      </c>
      <c r="H6" s="2" t="s">
        <v>12</v>
      </c>
      <c r="I6" s="9" t="s">
        <v>13</v>
      </c>
      <c r="J6" s="9"/>
      <c r="K6" s="2" t="s">
        <v>14</v>
      </c>
    </row>
    <row r="7" spans="1:11" x14ac:dyDescent="0.3">
      <c r="A7" s="9"/>
      <c r="B7" s="9"/>
      <c r="C7" s="11" t="s">
        <v>15</v>
      </c>
      <c r="D7" s="11"/>
      <c r="E7" s="3">
        <v>341</v>
      </c>
      <c r="F7" s="3">
        <v>327.27999999999997</v>
      </c>
      <c r="G7" s="3">
        <v>300.22000000000003</v>
      </c>
      <c r="H7" s="2">
        <v>10</v>
      </c>
      <c r="I7" s="12">
        <f>G7/F7</f>
        <v>0.91731850403324389</v>
      </c>
      <c r="J7" s="12"/>
      <c r="K7" s="3">
        <f>I7*H7</f>
        <v>9.173185040332438</v>
      </c>
    </row>
    <row r="8" spans="1:11" x14ac:dyDescent="0.3">
      <c r="A8" s="9"/>
      <c r="B8" s="9"/>
      <c r="C8" s="9" t="s">
        <v>16</v>
      </c>
      <c r="D8" s="9"/>
      <c r="E8" s="3">
        <v>341</v>
      </c>
      <c r="F8" s="3">
        <v>327.27999999999997</v>
      </c>
      <c r="G8" s="3">
        <v>300.22000000000003</v>
      </c>
      <c r="H8" s="2" t="s">
        <v>70</v>
      </c>
      <c r="I8" s="12" t="s">
        <v>69</v>
      </c>
      <c r="J8" s="12"/>
      <c r="K8" s="2" t="s">
        <v>70</v>
      </c>
    </row>
    <row r="9" spans="1:11" x14ac:dyDescent="0.3">
      <c r="A9" s="9"/>
      <c r="B9" s="9"/>
      <c r="C9" s="9" t="s">
        <v>17</v>
      </c>
      <c r="D9" s="9"/>
      <c r="E9" s="3">
        <v>0</v>
      </c>
      <c r="F9" s="3">
        <v>0</v>
      </c>
      <c r="G9" s="3">
        <v>0</v>
      </c>
      <c r="H9" s="2" t="s">
        <v>70</v>
      </c>
      <c r="I9" s="12" t="s">
        <v>69</v>
      </c>
      <c r="J9" s="12"/>
      <c r="K9" s="2" t="s">
        <v>70</v>
      </c>
    </row>
    <row r="10" spans="1:11" x14ac:dyDescent="0.3">
      <c r="A10" s="9"/>
      <c r="B10" s="9"/>
      <c r="C10" s="9" t="s">
        <v>18</v>
      </c>
      <c r="D10" s="9"/>
      <c r="E10" s="3">
        <v>0</v>
      </c>
      <c r="F10" s="3">
        <v>0</v>
      </c>
      <c r="G10" s="3">
        <v>0</v>
      </c>
      <c r="H10" s="2" t="s">
        <v>70</v>
      </c>
      <c r="I10" s="12" t="s">
        <v>69</v>
      </c>
      <c r="J10" s="12"/>
      <c r="K10" s="2" t="s">
        <v>70</v>
      </c>
    </row>
    <row r="11" spans="1:11" x14ac:dyDescent="0.3">
      <c r="A11" s="9" t="s">
        <v>19</v>
      </c>
      <c r="B11" s="9" t="s">
        <v>20</v>
      </c>
      <c r="C11" s="9"/>
      <c r="D11" s="9"/>
      <c r="E11" s="9"/>
      <c r="F11" s="9"/>
      <c r="G11" s="9" t="s">
        <v>21</v>
      </c>
      <c r="H11" s="9"/>
      <c r="I11" s="9"/>
      <c r="J11" s="9"/>
      <c r="K11" s="9"/>
    </row>
    <row r="12" spans="1:11" ht="231" customHeight="1" x14ac:dyDescent="0.3">
      <c r="A12" s="9"/>
      <c r="B12" s="13" t="s">
        <v>22</v>
      </c>
      <c r="C12" s="13"/>
      <c r="D12" s="13"/>
      <c r="E12" s="13"/>
      <c r="F12" s="13"/>
      <c r="G12" s="13" t="s">
        <v>68</v>
      </c>
      <c r="H12" s="13"/>
      <c r="I12" s="13"/>
      <c r="J12" s="13"/>
      <c r="K12" s="13"/>
    </row>
    <row r="13" spans="1:11" ht="25.25" customHeight="1" x14ac:dyDescent="0.3">
      <c r="A13" s="18" t="s">
        <v>23</v>
      </c>
      <c r="B13" s="2" t="s">
        <v>24</v>
      </c>
      <c r="C13" s="2" t="s">
        <v>25</v>
      </c>
      <c r="D13" s="9" t="s">
        <v>26</v>
      </c>
      <c r="E13" s="9"/>
      <c r="F13" s="2" t="s">
        <v>27</v>
      </c>
      <c r="G13" s="2" t="s">
        <v>28</v>
      </c>
      <c r="H13" s="2" t="s">
        <v>12</v>
      </c>
      <c r="I13" s="2" t="s">
        <v>14</v>
      </c>
      <c r="J13" s="9" t="s">
        <v>29</v>
      </c>
      <c r="K13" s="9"/>
    </row>
    <row r="14" spans="1:11" ht="41" customHeight="1" x14ac:dyDescent="0.3">
      <c r="A14" s="18"/>
      <c r="B14" s="9" t="s">
        <v>30</v>
      </c>
      <c r="C14" s="9" t="s">
        <v>31</v>
      </c>
      <c r="D14" s="14" t="s">
        <v>32</v>
      </c>
      <c r="E14" s="14"/>
      <c r="F14" s="2" t="s">
        <v>33</v>
      </c>
      <c r="G14" s="2">
        <v>2</v>
      </c>
      <c r="H14" s="2">
        <v>5</v>
      </c>
      <c r="I14" s="3">
        <v>5</v>
      </c>
      <c r="J14" s="9"/>
      <c r="K14" s="9"/>
    </row>
    <row r="15" spans="1:11" ht="54" customHeight="1" x14ac:dyDescent="0.3">
      <c r="A15" s="18"/>
      <c r="B15" s="9"/>
      <c r="C15" s="9"/>
      <c r="D15" s="14" t="s">
        <v>34</v>
      </c>
      <c r="E15" s="14"/>
      <c r="F15" s="2" t="s">
        <v>35</v>
      </c>
      <c r="G15" s="2">
        <v>1</v>
      </c>
      <c r="H15" s="2">
        <v>5</v>
      </c>
      <c r="I15" s="3">
        <v>5</v>
      </c>
      <c r="J15" s="9"/>
      <c r="K15" s="9"/>
    </row>
    <row r="16" spans="1:11" ht="52.5" customHeight="1" x14ac:dyDescent="0.3">
      <c r="A16" s="18" t="s">
        <v>81</v>
      </c>
      <c r="B16" s="18" t="s">
        <v>81</v>
      </c>
      <c r="C16" s="19" t="s">
        <v>36</v>
      </c>
      <c r="D16" s="14" t="s">
        <v>37</v>
      </c>
      <c r="E16" s="14"/>
      <c r="F16" s="2" t="s">
        <v>38</v>
      </c>
      <c r="G16" s="2" t="s">
        <v>39</v>
      </c>
      <c r="H16" s="2">
        <v>5</v>
      </c>
      <c r="I16" s="3">
        <v>5</v>
      </c>
      <c r="J16" s="9"/>
      <c r="K16" s="9"/>
    </row>
    <row r="17" spans="1:11" ht="50.5" customHeight="1" x14ac:dyDescent="0.3">
      <c r="A17" s="18"/>
      <c r="B17" s="18"/>
      <c r="C17" s="19"/>
      <c r="D17" s="14" t="s">
        <v>40</v>
      </c>
      <c r="E17" s="14"/>
      <c r="F17" s="2" t="s">
        <v>38</v>
      </c>
      <c r="G17" s="2" t="s">
        <v>39</v>
      </c>
      <c r="H17" s="2">
        <v>5</v>
      </c>
      <c r="I17" s="3">
        <v>5</v>
      </c>
      <c r="J17" s="9"/>
      <c r="K17" s="9"/>
    </row>
    <row r="18" spans="1:11" ht="64.5" customHeight="1" x14ac:dyDescent="0.3">
      <c r="A18" s="18"/>
      <c r="B18" s="18"/>
      <c r="C18" s="19" t="s">
        <v>41</v>
      </c>
      <c r="D18" s="14" t="s">
        <v>42</v>
      </c>
      <c r="E18" s="14"/>
      <c r="F18" s="2" t="s">
        <v>43</v>
      </c>
      <c r="G18" s="2" t="s">
        <v>44</v>
      </c>
      <c r="H18" s="2">
        <v>5</v>
      </c>
      <c r="I18" s="3">
        <v>2</v>
      </c>
      <c r="J18" s="13" t="s">
        <v>73</v>
      </c>
      <c r="K18" s="13"/>
    </row>
    <row r="19" spans="1:11" ht="84.5" customHeight="1" x14ac:dyDescent="0.3">
      <c r="A19" s="18"/>
      <c r="B19" s="18"/>
      <c r="C19" s="19"/>
      <c r="D19" s="14" t="s">
        <v>66</v>
      </c>
      <c r="E19" s="14"/>
      <c r="F19" s="2" t="s">
        <v>45</v>
      </c>
      <c r="G19" s="2" t="s">
        <v>46</v>
      </c>
      <c r="H19" s="2">
        <v>5</v>
      </c>
      <c r="I19" s="3">
        <v>2</v>
      </c>
      <c r="J19" s="13" t="s">
        <v>74</v>
      </c>
      <c r="K19" s="13"/>
    </row>
    <row r="20" spans="1:11" ht="33.5" customHeight="1" x14ac:dyDescent="0.3">
      <c r="A20" s="18"/>
      <c r="B20" s="18"/>
      <c r="C20" s="19" t="s">
        <v>47</v>
      </c>
      <c r="D20" s="14" t="s">
        <v>48</v>
      </c>
      <c r="E20" s="14"/>
      <c r="F20" s="2" t="s">
        <v>49</v>
      </c>
      <c r="G20" s="2" t="s">
        <v>77</v>
      </c>
      <c r="H20" s="2">
        <v>5</v>
      </c>
      <c r="I20" s="3">
        <v>5</v>
      </c>
      <c r="J20" s="9"/>
      <c r="K20" s="9"/>
    </row>
    <row r="21" spans="1:11" ht="33" customHeight="1" x14ac:dyDescent="0.3">
      <c r="A21" s="18"/>
      <c r="B21" s="18"/>
      <c r="C21" s="19"/>
      <c r="D21" s="14" t="s">
        <v>50</v>
      </c>
      <c r="E21" s="14"/>
      <c r="F21" s="2" t="s">
        <v>51</v>
      </c>
      <c r="G21" s="2" t="s">
        <v>78</v>
      </c>
      <c r="H21" s="2">
        <v>5</v>
      </c>
      <c r="I21" s="3">
        <v>5</v>
      </c>
      <c r="J21" s="9"/>
      <c r="K21" s="9"/>
    </row>
    <row r="22" spans="1:11" ht="39" customHeight="1" x14ac:dyDescent="0.3">
      <c r="A22" s="18"/>
      <c r="B22" s="18"/>
      <c r="C22" s="19"/>
      <c r="D22" s="14" t="s">
        <v>52</v>
      </c>
      <c r="E22" s="14"/>
      <c r="F22" s="2" t="s">
        <v>53</v>
      </c>
      <c r="G22" s="2" t="s">
        <v>79</v>
      </c>
      <c r="H22" s="2">
        <v>5</v>
      </c>
      <c r="I22" s="3">
        <v>5</v>
      </c>
      <c r="J22" s="9"/>
      <c r="K22" s="9"/>
    </row>
    <row r="23" spans="1:11" ht="14" customHeight="1" x14ac:dyDescent="0.3">
      <c r="A23" s="18"/>
      <c r="B23" s="18"/>
      <c r="C23" s="19"/>
      <c r="D23" s="14" t="s">
        <v>54</v>
      </c>
      <c r="E23" s="14"/>
      <c r="F23" s="2" t="s">
        <v>55</v>
      </c>
      <c r="G23" s="2" t="s">
        <v>80</v>
      </c>
      <c r="H23" s="2">
        <v>5</v>
      </c>
      <c r="I23" s="3">
        <v>5</v>
      </c>
      <c r="J23" s="9"/>
      <c r="K23" s="9"/>
    </row>
    <row r="24" spans="1:11" ht="148" customHeight="1" x14ac:dyDescent="0.3">
      <c r="A24" s="18"/>
      <c r="B24" s="2" t="s">
        <v>56</v>
      </c>
      <c r="C24" s="2" t="s">
        <v>57</v>
      </c>
      <c r="D24" s="14" t="s">
        <v>58</v>
      </c>
      <c r="E24" s="14"/>
      <c r="F24" s="2" t="s">
        <v>38</v>
      </c>
      <c r="G24" s="4" t="s">
        <v>59</v>
      </c>
      <c r="H24" s="2">
        <v>15</v>
      </c>
      <c r="I24" s="3">
        <v>13</v>
      </c>
      <c r="J24" s="13" t="s">
        <v>67</v>
      </c>
      <c r="K24" s="13"/>
    </row>
    <row r="25" spans="1:11" ht="103" customHeight="1" x14ac:dyDescent="0.3">
      <c r="A25" s="18" t="s">
        <v>81</v>
      </c>
      <c r="B25" s="20" t="s">
        <v>81</v>
      </c>
      <c r="C25" s="20" t="s">
        <v>81</v>
      </c>
      <c r="D25" s="14" t="s">
        <v>75</v>
      </c>
      <c r="E25" s="14"/>
      <c r="F25" s="2" t="s">
        <v>38</v>
      </c>
      <c r="G25" s="4" t="s">
        <v>60</v>
      </c>
      <c r="H25" s="2">
        <v>15</v>
      </c>
      <c r="I25" s="3">
        <v>13</v>
      </c>
      <c r="J25" s="13" t="s">
        <v>76</v>
      </c>
      <c r="K25" s="13"/>
    </row>
    <row r="26" spans="1:11" ht="62.5" customHeight="1" x14ac:dyDescent="0.3">
      <c r="A26" s="18"/>
      <c r="B26" s="21" t="s">
        <v>61</v>
      </c>
      <c r="C26" s="21" t="s">
        <v>62</v>
      </c>
      <c r="D26" s="14" t="s">
        <v>63</v>
      </c>
      <c r="E26" s="14"/>
      <c r="F26" s="2" t="s">
        <v>64</v>
      </c>
      <c r="G26" s="5">
        <v>0.95</v>
      </c>
      <c r="H26" s="2">
        <v>10</v>
      </c>
      <c r="I26" s="16">
        <v>10</v>
      </c>
      <c r="J26" s="9"/>
      <c r="K26" s="9"/>
    </row>
    <row r="27" spans="1:11" s="1" customFormat="1" x14ac:dyDescent="0.3">
      <c r="A27" s="15" t="s">
        <v>65</v>
      </c>
      <c r="B27" s="15"/>
      <c r="C27" s="15"/>
      <c r="D27" s="15"/>
      <c r="E27" s="15"/>
      <c r="F27" s="15"/>
      <c r="G27" s="15"/>
      <c r="H27" s="6">
        <f>SUM(H14:H26)+10</f>
        <v>100</v>
      </c>
      <c r="I27" s="17">
        <f>SUM(I14:I26)+K7</f>
        <v>89.173185040332442</v>
      </c>
      <c r="J27" s="9"/>
      <c r="K27" s="9"/>
    </row>
  </sheetData>
  <mergeCells count="65">
    <mergeCell ref="A11:A12"/>
    <mergeCell ref="C14:C15"/>
    <mergeCell ref="C16:C17"/>
    <mergeCell ref="C18:C19"/>
    <mergeCell ref="C20:C23"/>
    <mergeCell ref="A13:A15"/>
    <mergeCell ref="B14:B15"/>
    <mergeCell ref="A16:A24"/>
    <mergeCell ref="B16:B23"/>
    <mergeCell ref="A25:A26"/>
    <mergeCell ref="D25:E25"/>
    <mergeCell ref="J25:K25"/>
    <mergeCell ref="D26:E26"/>
    <mergeCell ref="J26:K26"/>
    <mergeCell ref="A27:G27"/>
    <mergeCell ref="J27:K27"/>
    <mergeCell ref="D22:E22"/>
    <mergeCell ref="J22:K22"/>
    <mergeCell ref="D23:E23"/>
    <mergeCell ref="J23:K23"/>
    <mergeCell ref="D24:E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A5:B5"/>
    <mergeCell ref="C5:F5"/>
    <mergeCell ref="H5:K5"/>
    <mergeCell ref="C6:D6"/>
    <mergeCell ref="I6:J6"/>
    <mergeCell ref="A1:K1"/>
    <mergeCell ref="A2:K2"/>
    <mergeCell ref="A3:B3"/>
    <mergeCell ref="C3:K3"/>
    <mergeCell ref="A4:B4"/>
    <mergeCell ref="C4:F4"/>
    <mergeCell ref="H4:K4"/>
  </mergeCells>
  <phoneticPr fontId="7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马骄</cp:lastModifiedBy>
  <dcterms:created xsi:type="dcterms:W3CDTF">2021-04-12T11:24:00Z</dcterms:created>
  <dcterms:modified xsi:type="dcterms:W3CDTF">2023-06-05T08:12:45Z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2052-11.1.0.14309</vt:lpwstr>
  </property>
</Properties>
</file>