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 xmlns:mc="http://schemas.openxmlformats.org/markup-compatibility/2006">
    <mc:Choice Requires="x15">
      <x15ac:absPath xmlns:x15ac="http://schemas.microsoft.com/office/spreadsheetml/2010/11/ac" url="C:\Users\10091\Desktop\2023年工作\5-4\市科协自评\定稿-以提交为准\"/>
    </mc:Choice>
  </mc:AlternateContent>
  <xr:revisionPtr revIDLastSave="0" documentId="13_ncr:1_{E973E8CC-95D3-411A-9D1A-906A0846E161}" xr6:coauthVersionLast="47" xr6:coauthVersionMax="47" xr10:uidLastSave="{00000000-0000-0000-0000-000000000000}"/>
  <bookViews>
    <workbookView xWindow="-110" yWindow="-110" windowWidth="22620" windowHeight="13500" activeTab="1" xr2:uid="{00000000-000D-0000-FFFF-FFFF00000000}"/>
  </bookViews>
  <sheets>
    <sheet name="1.54万元版本" sheetId="1" r:id="rId1"/>
    <sheet name="239.14万元版本" sheetId="3" r:id="rId2"/>
  </sheets>
  <calcPr calcId="191029"/>
</workbook>
</file>

<file path=xl/calcChain.xml><?xml version="1.0" encoding="utf-8"?>
<calcChain xmlns="http://schemas.openxmlformats.org/spreadsheetml/2006/main">
  <c r="H5" i="3" l="1"/>
  <c r="H25" i="3"/>
  <c r="I17" i="3"/>
  <c r="I15" i="3"/>
  <c r="I7" i="3"/>
  <c r="K7" i="3" s="1"/>
  <c r="I25" i="3" s="1"/>
  <c r="I17" i="1"/>
  <c r="I15" i="1"/>
  <c r="H25" i="1"/>
  <c r="I7" i="1"/>
  <c r="K7" i="1" s="1"/>
  <c r="I25" i="1" l="1"/>
</calcChain>
</file>

<file path=xl/sharedStrings.xml><?xml version="1.0" encoding="utf-8"?>
<sst xmlns="http://schemas.openxmlformats.org/spreadsheetml/2006/main" count="183" uniqueCount="81">
  <si>
    <t>项目支出绩效自评表</t>
  </si>
  <si>
    <t>（2023年度）</t>
  </si>
  <si>
    <t>项目名称</t>
  </si>
  <si>
    <t>基层科普行动计划中央专项</t>
  </si>
  <si>
    <t>主管部门</t>
  </si>
  <si>
    <t>北京市科学技术协会</t>
  </si>
  <si>
    <t>实施单位</t>
  </si>
  <si>
    <t>科学技术普及部</t>
  </si>
  <si>
    <t>项目负责人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</si>
  <si>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</si>
  <si>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</si>
  <si>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</si>
  <si>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</si>
  <si>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</si>
  <si>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</si>
  <si>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</si>
  <si>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</si>
  <si>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</si>
  <si>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</si>
  <si>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</si>
  <si>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</si>
  <si>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</si>
  <si>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</si>
  <si>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</si>
  <si>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</si>
  <si>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</si>
  <si>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</si>
  <si>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</si>
  <si>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</si>
  <si>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</si>
  <si>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</si>
  <si>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</si>
  <si>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</si>
  <si>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</si>
  <si>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≥40个</t>
  </si>
  <si>
    <t>40个</t>
  </si>
  <si>
    <t>选题征集数量</t>
  </si>
  <si>
    <t>169个</t>
  </si>
  <si>
    <t>惠及组织数量</t>
  </si>
  <si>
    <t>≥20家</t>
  </si>
  <si>
    <t>32家</t>
  </si>
  <si>
    <t>质量指标</t>
  </si>
  <si>
    <t>科普成果关注度</t>
  </si>
  <si>
    <t>≥10万次</t>
  </si>
  <si>
    <t>40万次</t>
  </si>
  <si>
    <t>时效指标</t>
  </si>
  <si>
    <t>2022年12月底前</t>
  </si>
  <si>
    <t>提交科普作品</t>
  </si>
  <si>
    <t>资金支付进度</t>
  </si>
  <si>
    <t>成本指标</t>
  </si>
  <si>
    <t>项目预算控制</t>
  </si>
  <si>
    <t>240万元</t>
  </si>
  <si>
    <t>效益指标</t>
  </si>
  <si>
    <t>社会效益指标</t>
  </si>
  <si>
    <t>满意度指标</t>
  </si>
  <si>
    <t>服务对象满意度指标</t>
  </si>
  <si>
    <t>项目受众满意度</t>
  </si>
  <si>
    <t>≥90%</t>
  </si>
  <si>
    <t>工作内容已完成，且未收到业务相关人员不满意的投诉。</t>
  </si>
  <si>
    <t>总分</t>
  </si>
  <si>
    <t>——</t>
  </si>
  <si>
    <t>科普资源选题产出成果</t>
    <phoneticPr fontId="9" type="noConversion"/>
  </si>
  <si>
    <t>广泛动员市学会、基层组织等开展原创科普资源创作，发挥市学会、基层组织等科普社会力量，强化科普工作职能，汇集科普资源，提升科普服务能力。</t>
    <phoneticPr fontId="9" type="noConversion"/>
  </si>
  <si>
    <t>开展“2022年北京市科普资源”选题征集</t>
    <phoneticPr fontId="9" type="noConversion"/>
  </si>
  <si>
    <t>开展“2022年北京市科普资源”选题专家评选</t>
    <phoneticPr fontId="9" type="noConversion"/>
  </si>
  <si>
    <t>通过开展2022年北京市科普资源选题征集、2022年北京市科普资选题专家评选等工作，充分动员了市学会、基层组织等开展原创科普资源创作积极性，有效汇集了科普资源、强化科普工作职能，提升了科普服务能力。</t>
    <phoneticPr fontId="9" type="noConversion"/>
  </si>
  <si>
    <t xml:space="preserve">线上满意度调查问卷回收率不高。后续加强满意度调查问卷的投放和回收。
</t>
    <phoneticPr fontId="9" type="noConversion"/>
  </si>
  <si>
    <t>指标值设置偏低，未能充分了解基层组织积极性。后续考虑完善类型指标修正评价效果</t>
    <phoneticPr fontId="9" type="noConversion"/>
  </si>
  <si>
    <t>指标值设置偏低，后续考虑完善类型指标修正评价效果</t>
    <phoneticPr fontId="9" type="noConversion"/>
  </si>
  <si>
    <t>由于疫情原因项目延后，后续将加快推进工作</t>
    <phoneticPr fontId="9" type="noConversion"/>
  </si>
  <si>
    <t>以满足公众需求为导向，依托现有科研、教育和文化等力量，聚焦“四个面向”和传承弘扬科学家精神进行科普资源宣传传播，服务公众科学素养提升</t>
    <phoneticPr fontId="9" type="noConversion"/>
  </si>
  <si>
    <t>优良中低差</t>
    <phoneticPr fontId="9" type="noConversion"/>
  </si>
  <si>
    <t>受疫情影响部分工作未完成，后续将加快推进有关工作</t>
    <phoneticPr fontId="9" type="noConversion"/>
  </si>
  <si>
    <t>1.54万元</t>
    <phoneticPr fontId="9" type="noConversion"/>
  </si>
  <si>
    <t>续上页</t>
    <phoneticPr fontId="9" type="noConversion"/>
  </si>
  <si>
    <t>线上满意度调查问卷回收率不高。后续加强满意度调查问卷的投放和回收</t>
    <phoneticPr fontId="9" type="noConversion"/>
  </si>
  <si>
    <t>基层科普行动计划中央专项</t>
    <phoneticPr fontId="9" type="noConversion"/>
  </si>
  <si>
    <t>（2022年度）</t>
    <phoneticPr fontId="9" type="noConversion"/>
  </si>
  <si>
    <t>北京市科学技术协会</t>
    <phoneticPr fontId="9" type="noConversion"/>
  </si>
  <si>
    <t>北京市科学技术协会（本级）</t>
    <phoneticPr fontId="9" type="noConversion"/>
  </si>
  <si>
    <t>马力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</si>
</sst>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_);[Red]\(0.00\)"/>
    <numFmt numFmtId="177" formatCode="0.00_ "/>
    <numFmt numFmtId="178" formatCode="0.000000_);[Red]\(0.000000\)"/>
  </numFmts>
  <fonts count="14" x14ac:knownFonts="1">
    <font>
      <sz val="11"/>
      <color theme="1"/>
      <name val="等线"/>
      <charset val="134"/>
      <scheme val="minor"/>
    </font>
    <font>
      <sz val="18"/>
      <color theme="1"/>
      <name val="华文中宋"/>
      <family val="3"/>
      <charset val="134"/>
    </font>
    <font>
      <sz val="10"/>
      <color theme="1"/>
      <name val="宋体"/>
      <family val="3"/>
      <charset val="134"/>
    </font>
    <font>
      <sz val="9"/>
      <name val="宋体"/>
      <family val="3"/>
      <charset val="134"/>
    </font>
    <font>
      <sz val="10"/>
      <color rgb="FF000000"/>
      <name val="宋体"/>
      <family val="3"/>
      <charset val="134"/>
    </font>
    <font>
      <b/>
      <sz val="10"/>
      <color rgb="FF000000"/>
      <name val="宋体"/>
      <family val="3"/>
      <charset val="134"/>
    </font>
    <font>
      <sz val="10"/>
      <name val="宋体"/>
      <family val="3"/>
      <charset val="134"/>
    </font>
    <font>
      <b/>
      <sz val="10"/>
      <color theme="1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0"/>
      <color rgb="FFFF0000"/>
      <name val="宋体"/>
      <family val="3"/>
      <charset val="134"/>
    </font>
    <font>
      <sz val="18"/>
      <name val="华文中宋"/>
      <family val="3"/>
      <charset val="134"/>
    </font>
    <font>
      <sz val="11"/>
      <name val="等线"/>
      <family val="3"/>
      <charset val="134"/>
      <scheme val="minor"/>
    </font>
    <font>
      <b/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>
      <alignment vertical="center"/>
    </xf>
    <xf numFmtId="9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</cellStyleXfs>
  <cellXfs count="49">
    <xf numFmtId="0" fontId="0" fillId="0" borderId="0" xfId="0">
      <alignment vertical="center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178" fontId="2" fillId="0" borderId="2" xfId="0" applyNumberFormat="1" applyFont="1" applyBorder="1" applyAlignment="1">
      <alignment horizontal="center" vertical="center" wrapText="1"/>
    </xf>
    <xf numFmtId="177" fontId="2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31" fontId="6" fillId="0" borderId="2" xfId="0" applyNumberFormat="1" applyFont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center" wrapText="1"/>
    </xf>
    <xf numFmtId="176" fontId="5" fillId="0" borderId="2" xfId="0" applyNumberFormat="1" applyFont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178" fontId="10" fillId="0" borderId="2" xfId="0" applyNumberFormat="1" applyFont="1" applyBorder="1" applyAlignment="1">
      <alignment horizontal="center" vertical="center" wrapText="1"/>
    </xf>
    <xf numFmtId="176" fontId="10" fillId="0" borderId="2" xfId="0" applyNumberFormat="1" applyFont="1" applyBorder="1" applyAlignment="1">
      <alignment horizontal="center" vertical="center" wrapText="1"/>
    </xf>
    <xf numFmtId="178" fontId="10" fillId="0" borderId="2" xfId="0" applyNumberFormat="1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textRotation="255" wrapText="1"/>
    </xf>
    <xf numFmtId="0" fontId="2" fillId="0" borderId="5" xfId="0" applyFont="1" applyBorder="1" applyAlignment="1">
      <alignment horizontal="center" vertical="center" textRotation="255" wrapText="1"/>
    </xf>
    <xf numFmtId="0" fontId="2" fillId="0" borderId="6" xfId="0" applyFont="1" applyBorder="1" applyAlignment="1">
      <alignment horizontal="center" vertical="center" textRotation="255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10" fontId="2" fillId="0" borderId="2" xfId="1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justify" vertical="center" wrapText="1"/>
    </xf>
    <xf numFmtId="10" fontId="10" fillId="0" borderId="2" xfId="1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2" fillId="0" borderId="0" xfId="0" applyFo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justify" vertical="center" wrapText="1"/>
    </xf>
    <xf numFmtId="178" fontId="6" fillId="0" borderId="2" xfId="0" applyNumberFormat="1" applyFont="1" applyBorder="1" applyAlignment="1">
      <alignment horizontal="center" vertical="center" wrapText="1"/>
    </xf>
    <xf numFmtId="177" fontId="6" fillId="0" borderId="2" xfId="0" applyNumberFormat="1" applyFont="1" applyBorder="1" applyAlignment="1">
      <alignment horizontal="center" vertical="center" wrapText="1"/>
    </xf>
    <xf numFmtId="10" fontId="6" fillId="0" borderId="2" xfId="1" applyNumberFormat="1" applyFont="1" applyBorder="1" applyAlignment="1">
      <alignment horizontal="center" vertical="center" wrapText="1"/>
    </xf>
    <xf numFmtId="176" fontId="6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176" fontId="13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textRotation="255" wrapText="1"/>
    </xf>
    <xf numFmtId="31" fontId="6" fillId="0" borderId="2" xfId="0" applyNumberFormat="1" applyFont="1" applyBorder="1" applyAlignment="1">
      <alignment horizontal="center" vertical="center" wrapText="1"/>
    </xf>
  </cellXfs>
  <cellStyles count="4">
    <cellStyle name="百分比" xfId="1" builtinId="5"/>
    <cellStyle name="常规" xfId="0" builtinId="0"/>
    <cellStyle name="常规 2" xfId="3" xr:uid="{00000000-0005-0000-0000-00002F000000}"/>
    <cellStyle name="常规 5" xfId="2" xr:uid="{00000000-0005-0000-0000-00001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5"/>
  <sheetViews>
    <sheetView view="pageBreakPreview" topLeftCell="A13" zoomScale="60" zoomScaleNormal="100" workbookViewId="0">
      <selection activeCell="M21" sqref="M21"/>
    </sheetView>
  </sheetViews>
  <sheetFormatPr defaultColWidth="9" defaultRowHeight="14" x14ac:dyDescent="0.3"/>
  <cols>
    <col min="5" max="5" width="10.83203125" customWidth="1"/>
    <col min="6" max="6" width="15.08203125" customWidth="1"/>
    <col min="7" max="7" width="13.08203125" customWidth="1"/>
    <col min="8" max="8" width="7.33203125" customWidth="1"/>
    <col min="9" max="9" width="8" customWidth="1"/>
    <col min="10" max="10" width="7.9140625" customWidth="1"/>
    <col min="11" max="11" width="11.9140625" customWidth="1"/>
  </cols>
  <sheetData>
    <row r="1" spans="1:11" ht="25.5" x14ac:dyDescent="0.3">
      <c r="A1" s="32" t="s">
        <v>0</v>
      </c>
      <c r="B1" s="32"/>
      <c r="C1" s="32"/>
      <c r="D1" s="32"/>
      <c r="E1" s="32"/>
      <c r="F1" s="32"/>
      <c r="G1" s="32"/>
      <c r="H1" s="32"/>
      <c r="I1" s="32"/>
      <c r="J1" s="32"/>
      <c r="K1" s="32"/>
    </row>
    <row r="2" spans="1:11" x14ac:dyDescent="0.3">
      <c r="A2" s="33" t="s">
        <v>1</v>
      </c>
      <c r="B2" s="33"/>
      <c r="C2" s="33"/>
      <c r="D2" s="33"/>
      <c r="E2" s="33"/>
      <c r="F2" s="33"/>
      <c r="G2" s="33"/>
      <c r="H2" s="33"/>
      <c r="I2" s="33"/>
      <c r="J2" s="33"/>
      <c r="K2" s="33"/>
    </row>
    <row r="3" spans="1:11" x14ac:dyDescent="0.3">
      <c r="A3" s="18" t="s">
        <v>2</v>
      </c>
      <c r="B3" s="18"/>
      <c r="C3" s="18" t="s">
        <v>3</v>
      </c>
      <c r="D3" s="18"/>
      <c r="E3" s="18"/>
      <c r="F3" s="18"/>
      <c r="G3" s="18"/>
      <c r="H3" s="18"/>
      <c r="I3" s="18"/>
      <c r="J3" s="18"/>
      <c r="K3" s="18"/>
    </row>
    <row r="4" spans="1:11" x14ac:dyDescent="0.3">
      <c r="A4" s="18" t="s">
        <v>4</v>
      </c>
      <c r="B4" s="18"/>
      <c r="C4" s="18" t="s">
        <v>5</v>
      </c>
      <c r="D4" s="18"/>
      <c r="E4" s="18"/>
      <c r="F4" s="18"/>
      <c r="G4" s="1" t="s">
        <v>6</v>
      </c>
      <c r="H4" s="18" t="s">
        <v>7</v>
      </c>
      <c r="I4" s="18"/>
      <c r="J4" s="18"/>
      <c r="K4" s="18"/>
    </row>
    <row r="5" spans="1:11" x14ac:dyDescent="0.3">
      <c r="A5" s="18" t="s">
        <v>8</v>
      </c>
      <c r="B5" s="18"/>
      <c r="C5" s="18"/>
      <c r="D5" s="18"/>
      <c r="E5" s="18"/>
      <c r="F5" s="18"/>
      <c r="G5" s="1" t="s">
        <v>9</v>
      </c>
      <c r="H5" s="18"/>
      <c r="I5" s="18"/>
      <c r="J5" s="18"/>
      <c r="K5" s="18"/>
    </row>
    <row r="6" spans="1:11" ht="14" customHeight="1" x14ac:dyDescent="0.3">
      <c r="A6" s="18" t="s">
        <v>10</v>
      </c>
      <c r="B6" s="18"/>
      <c r="C6" s="31"/>
      <c r="D6" s="31"/>
      <c r="E6" s="1" t="s">
        <v>11</v>
      </c>
      <c r="F6" s="1" t="s">
        <v>12</v>
      </c>
      <c r="G6" s="1" t="s">
        <v>13</v>
      </c>
      <c r="H6" s="1" t="s">
        <v>14</v>
      </c>
      <c r="I6" s="18" t="s">
        <v>15</v>
      </c>
      <c r="J6" s="18"/>
      <c r="K6" s="1" t="s">
        <v>16</v>
      </c>
    </row>
    <row r="7" spans="1:11" x14ac:dyDescent="0.3">
      <c r="A7" s="18"/>
      <c r="B7" s="18"/>
      <c r="C7" s="29" t="s">
        <v>17</v>
      </c>
      <c r="D7" s="29"/>
      <c r="E7" s="4">
        <v>240</v>
      </c>
      <c r="F7" s="4">
        <v>240</v>
      </c>
      <c r="G7" s="12">
        <v>1.54</v>
      </c>
      <c r="H7" s="5">
        <v>10</v>
      </c>
      <c r="I7" s="30">
        <f>G7/F7</f>
        <v>6.4166666666666669E-3</v>
      </c>
      <c r="J7" s="30"/>
      <c r="K7" s="13">
        <f>I7*10</f>
        <v>6.4166666666666664E-2</v>
      </c>
    </row>
    <row r="8" spans="1:11" x14ac:dyDescent="0.3">
      <c r="A8" s="18"/>
      <c r="B8" s="18"/>
      <c r="C8" s="18" t="s">
        <v>18</v>
      </c>
      <c r="D8" s="18"/>
      <c r="E8" s="4">
        <v>240</v>
      </c>
      <c r="F8" s="4">
        <v>240</v>
      </c>
      <c r="G8" s="12">
        <v>1.54</v>
      </c>
      <c r="H8" s="1" t="s">
        <v>19</v>
      </c>
      <c r="I8" s="28" t="s">
        <v>19</v>
      </c>
      <c r="J8" s="28"/>
      <c r="K8" s="1" t="s">
        <v>19</v>
      </c>
    </row>
    <row r="9" spans="1:11" x14ac:dyDescent="0.3">
      <c r="A9" s="18"/>
      <c r="B9" s="18"/>
      <c r="C9" s="18" t="s">
        <v>20</v>
      </c>
      <c r="D9" s="18"/>
      <c r="E9" s="4">
        <v>0</v>
      </c>
      <c r="F9" s="4">
        <v>0</v>
      </c>
      <c r="G9" s="4">
        <v>0</v>
      </c>
      <c r="H9" s="1" t="s">
        <v>19</v>
      </c>
      <c r="I9" s="28" t="s">
        <v>19</v>
      </c>
      <c r="J9" s="28"/>
      <c r="K9" s="1" t="s">
        <v>19</v>
      </c>
    </row>
    <row r="10" spans="1:11" x14ac:dyDescent="0.3">
      <c r="A10" s="18"/>
      <c r="B10" s="18"/>
      <c r="C10" s="18" t="s">
        <v>21</v>
      </c>
      <c r="D10" s="18"/>
      <c r="E10" s="4">
        <v>0</v>
      </c>
      <c r="F10" s="4">
        <v>0</v>
      </c>
      <c r="G10" s="4">
        <v>0</v>
      </c>
      <c r="H10" s="1" t="s">
        <v>19</v>
      </c>
      <c r="I10" s="28" t="s">
        <v>19</v>
      </c>
      <c r="J10" s="28"/>
      <c r="K10" s="1" t="s">
        <v>19</v>
      </c>
    </row>
    <row r="11" spans="1:11" x14ac:dyDescent="0.3">
      <c r="A11" s="18" t="s">
        <v>22</v>
      </c>
      <c r="B11" s="18" t="s">
        <v>23</v>
      </c>
      <c r="C11" s="18"/>
      <c r="D11" s="18"/>
      <c r="E11" s="18"/>
      <c r="F11" s="18"/>
      <c r="G11" s="18" t="s">
        <v>24</v>
      </c>
      <c r="H11" s="18"/>
      <c r="I11" s="18"/>
      <c r="J11" s="18"/>
      <c r="K11" s="18"/>
    </row>
    <row r="12" spans="1:11" ht="90.5" customHeight="1" x14ac:dyDescent="0.3">
      <c r="A12" s="18"/>
      <c r="B12" s="18" t="s">
        <v>62</v>
      </c>
      <c r="C12" s="18"/>
      <c r="D12" s="18"/>
      <c r="E12" s="18"/>
      <c r="F12" s="18"/>
      <c r="G12" s="27" t="s">
        <v>65</v>
      </c>
      <c r="H12" s="27"/>
      <c r="I12" s="27"/>
      <c r="J12" s="27"/>
      <c r="K12" s="27"/>
    </row>
    <row r="13" spans="1:11" ht="25.25" customHeight="1" x14ac:dyDescent="0.3">
      <c r="A13" s="19" t="s">
        <v>25</v>
      </c>
      <c r="B13" s="1" t="s">
        <v>26</v>
      </c>
      <c r="C13" s="1" t="s">
        <v>27</v>
      </c>
      <c r="D13" s="18" t="s">
        <v>28</v>
      </c>
      <c r="E13" s="18"/>
      <c r="F13" s="1" t="s">
        <v>29</v>
      </c>
      <c r="G13" s="1" t="s">
        <v>30</v>
      </c>
      <c r="H13" s="1" t="s">
        <v>14</v>
      </c>
      <c r="I13" s="1" t="s">
        <v>16</v>
      </c>
      <c r="J13" s="18" t="s">
        <v>31</v>
      </c>
      <c r="K13" s="18"/>
    </row>
    <row r="14" spans="1:11" x14ac:dyDescent="0.3">
      <c r="A14" s="20"/>
      <c r="B14" s="22" t="s">
        <v>32</v>
      </c>
      <c r="C14" s="18" t="s">
        <v>33</v>
      </c>
      <c r="D14" s="25" t="s">
        <v>61</v>
      </c>
      <c r="E14" s="25"/>
      <c r="F14" s="2" t="s">
        <v>34</v>
      </c>
      <c r="G14" s="6" t="s">
        <v>35</v>
      </c>
      <c r="H14" s="1">
        <v>6</v>
      </c>
      <c r="I14" s="8">
        <v>6</v>
      </c>
      <c r="J14" s="26"/>
      <c r="K14" s="26"/>
    </row>
    <row r="15" spans="1:11" ht="91" customHeight="1" x14ac:dyDescent="0.3">
      <c r="A15" s="20"/>
      <c r="B15" s="23"/>
      <c r="C15" s="18"/>
      <c r="D15" s="25" t="s">
        <v>36</v>
      </c>
      <c r="E15" s="25"/>
      <c r="F15" s="2" t="s">
        <v>34</v>
      </c>
      <c r="G15" s="6" t="s">
        <v>37</v>
      </c>
      <c r="H15" s="1">
        <v>6</v>
      </c>
      <c r="I15" s="10">
        <f>6*0.8</f>
        <v>4.8000000000000007</v>
      </c>
      <c r="J15" s="18" t="s">
        <v>67</v>
      </c>
      <c r="K15" s="18"/>
    </row>
    <row r="16" spans="1:11" ht="48" customHeight="1" x14ac:dyDescent="0.3">
      <c r="A16" s="20"/>
      <c r="B16" s="23"/>
      <c r="C16" s="18"/>
      <c r="D16" s="25" t="s">
        <v>38</v>
      </c>
      <c r="E16" s="25"/>
      <c r="F16" s="2" t="s">
        <v>39</v>
      </c>
      <c r="G16" s="6" t="s">
        <v>40</v>
      </c>
      <c r="H16" s="1">
        <v>6</v>
      </c>
      <c r="I16" s="10">
        <v>6</v>
      </c>
      <c r="J16" s="18"/>
      <c r="K16" s="18"/>
    </row>
    <row r="17" spans="1:11" ht="72" customHeight="1" x14ac:dyDescent="0.3">
      <c r="A17" s="20"/>
      <c r="B17" s="23"/>
      <c r="C17" s="1" t="s">
        <v>41</v>
      </c>
      <c r="D17" s="25" t="s">
        <v>42</v>
      </c>
      <c r="E17" s="25"/>
      <c r="F17" s="2" t="s">
        <v>43</v>
      </c>
      <c r="G17" s="6" t="s">
        <v>44</v>
      </c>
      <c r="H17" s="1">
        <v>6</v>
      </c>
      <c r="I17" s="10">
        <f>6*0.8</f>
        <v>4.8000000000000007</v>
      </c>
      <c r="J17" s="18" t="s">
        <v>68</v>
      </c>
      <c r="K17" s="18"/>
    </row>
    <row r="18" spans="1:11" ht="31.5" customHeight="1" x14ac:dyDescent="0.3">
      <c r="A18" s="20"/>
      <c r="B18" s="23"/>
      <c r="C18" s="18" t="s">
        <v>45</v>
      </c>
      <c r="D18" s="25" t="s">
        <v>63</v>
      </c>
      <c r="E18" s="25"/>
      <c r="F18" s="2" t="s">
        <v>46</v>
      </c>
      <c r="G18" s="7">
        <v>44859</v>
      </c>
      <c r="H18" s="1">
        <v>4</v>
      </c>
      <c r="I18" s="8">
        <v>4</v>
      </c>
      <c r="J18" s="26"/>
      <c r="K18" s="26"/>
    </row>
    <row r="19" spans="1:11" ht="41" customHeight="1" x14ac:dyDescent="0.3">
      <c r="A19" s="20"/>
      <c r="B19" s="23"/>
      <c r="C19" s="18"/>
      <c r="D19" s="25" t="s">
        <v>64</v>
      </c>
      <c r="E19" s="25"/>
      <c r="F19" s="2" t="s">
        <v>46</v>
      </c>
      <c r="G19" s="7">
        <v>44882</v>
      </c>
      <c r="H19" s="1">
        <v>4</v>
      </c>
      <c r="I19" s="8">
        <v>4</v>
      </c>
      <c r="J19" s="26"/>
      <c r="K19" s="26"/>
    </row>
    <row r="20" spans="1:11" ht="40" customHeight="1" x14ac:dyDescent="0.3">
      <c r="A20" s="20"/>
      <c r="B20" s="23"/>
      <c r="C20" s="18"/>
      <c r="D20" s="25" t="s">
        <v>47</v>
      </c>
      <c r="E20" s="25"/>
      <c r="F20" s="2" t="s">
        <v>46</v>
      </c>
      <c r="G20" s="7">
        <v>45016</v>
      </c>
      <c r="H20" s="1">
        <v>4</v>
      </c>
      <c r="I20" s="10">
        <v>0</v>
      </c>
      <c r="J20" s="27" t="s">
        <v>69</v>
      </c>
      <c r="K20" s="27"/>
    </row>
    <row r="21" spans="1:11" ht="46.5" customHeight="1" x14ac:dyDescent="0.3">
      <c r="A21" s="20"/>
      <c r="B21" s="23"/>
      <c r="C21" s="18"/>
      <c r="D21" s="25" t="s">
        <v>48</v>
      </c>
      <c r="E21" s="25"/>
      <c r="F21" s="2" t="s">
        <v>46</v>
      </c>
      <c r="G21" s="7">
        <v>45016</v>
      </c>
      <c r="H21" s="1">
        <v>4</v>
      </c>
      <c r="I21" s="10">
        <v>0</v>
      </c>
      <c r="J21" s="27" t="s">
        <v>69</v>
      </c>
      <c r="K21" s="27"/>
    </row>
    <row r="22" spans="1:11" ht="37" customHeight="1" x14ac:dyDescent="0.3">
      <c r="A22" s="20"/>
      <c r="B22" s="23"/>
      <c r="C22" s="1" t="s">
        <v>49</v>
      </c>
      <c r="D22" s="24" t="s">
        <v>50</v>
      </c>
      <c r="E22" s="24"/>
      <c r="F22" s="2" t="s">
        <v>51</v>
      </c>
      <c r="G22" s="14" t="s">
        <v>73</v>
      </c>
      <c r="H22" s="1">
        <v>10</v>
      </c>
      <c r="I22" s="8">
        <v>10</v>
      </c>
      <c r="J22" s="18"/>
      <c r="K22" s="18"/>
    </row>
    <row r="23" spans="1:11" ht="145" customHeight="1" x14ac:dyDescent="0.3">
      <c r="A23" s="20"/>
      <c r="B23" s="1" t="s">
        <v>52</v>
      </c>
      <c r="C23" s="1" t="s">
        <v>52</v>
      </c>
      <c r="D23" s="25" t="s">
        <v>53</v>
      </c>
      <c r="E23" s="25"/>
      <c r="F23" s="11" t="s">
        <v>71</v>
      </c>
      <c r="G23" s="2" t="s">
        <v>70</v>
      </c>
      <c r="H23" s="1">
        <v>30</v>
      </c>
      <c r="I23" s="8">
        <v>18</v>
      </c>
      <c r="J23" s="26" t="s">
        <v>72</v>
      </c>
      <c r="K23" s="26"/>
    </row>
    <row r="24" spans="1:11" ht="105" customHeight="1" x14ac:dyDescent="0.3">
      <c r="A24" s="21"/>
      <c r="B24" s="1" t="s">
        <v>54</v>
      </c>
      <c r="C24" s="1" t="s">
        <v>55</v>
      </c>
      <c r="D24" s="25" t="s">
        <v>56</v>
      </c>
      <c r="E24" s="25"/>
      <c r="F24" s="1" t="s">
        <v>57</v>
      </c>
      <c r="G24" s="1" t="s">
        <v>58</v>
      </c>
      <c r="H24" s="1">
        <v>10</v>
      </c>
      <c r="I24" s="8">
        <v>8</v>
      </c>
      <c r="J24" s="26" t="s">
        <v>66</v>
      </c>
      <c r="K24" s="26"/>
    </row>
    <row r="25" spans="1:11" x14ac:dyDescent="0.3">
      <c r="A25" s="16" t="s">
        <v>59</v>
      </c>
      <c r="B25" s="16"/>
      <c r="C25" s="16"/>
      <c r="D25" s="16"/>
      <c r="E25" s="16"/>
      <c r="F25" s="16"/>
      <c r="G25" s="16"/>
      <c r="H25" s="3">
        <f>SUM(H14:H24,H7)</f>
        <v>100</v>
      </c>
      <c r="I25" s="9">
        <f>K7+SUM(I14:I24)</f>
        <v>65.664166666666659</v>
      </c>
      <c r="J25" s="17" t="s">
        <v>60</v>
      </c>
      <c r="K25" s="17"/>
    </row>
  </sheetData>
  <mergeCells count="56">
    <mergeCell ref="A1:K1"/>
    <mergeCell ref="A2:K2"/>
    <mergeCell ref="A3:B3"/>
    <mergeCell ref="C3:K3"/>
    <mergeCell ref="A4:B4"/>
    <mergeCell ref="C4:F4"/>
    <mergeCell ref="H4:K4"/>
    <mergeCell ref="A5:B5"/>
    <mergeCell ref="C5:F5"/>
    <mergeCell ref="H5:K5"/>
    <mergeCell ref="C6:D6"/>
    <mergeCell ref="I6:J6"/>
    <mergeCell ref="C10:D10"/>
    <mergeCell ref="I10:J10"/>
    <mergeCell ref="B11:F11"/>
    <mergeCell ref="G11:K11"/>
    <mergeCell ref="B12:F12"/>
    <mergeCell ref="G12:K12"/>
    <mergeCell ref="A6:B10"/>
    <mergeCell ref="C7:D7"/>
    <mergeCell ref="I7:J7"/>
    <mergeCell ref="C8:D8"/>
    <mergeCell ref="I8:J8"/>
    <mergeCell ref="C9:D9"/>
    <mergeCell ref="I9:J9"/>
    <mergeCell ref="D13:E13"/>
    <mergeCell ref="J13:K13"/>
    <mergeCell ref="D14:E14"/>
    <mergeCell ref="J14:K14"/>
    <mergeCell ref="D15:E15"/>
    <mergeCell ref="J15:K15"/>
    <mergeCell ref="J20:K20"/>
    <mergeCell ref="D21:E21"/>
    <mergeCell ref="J21:K21"/>
    <mergeCell ref="D16:E16"/>
    <mergeCell ref="J16:K16"/>
    <mergeCell ref="D17:E17"/>
    <mergeCell ref="J17:K17"/>
    <mergeCell ref="D18:E18"/>
    <mergeCell ref="J18:K18"/>
    <mergeCell ref="A25:G25"/>
    <mergeCell ref="J25:K25"/>
    <mergeCell ref="A11:A12"/>
    <mergeCell ref="A13:A24"/>
    <mergeCell ref="B14:B22"/>
    <mergeCell ref="C14:C16"/>
    <mergeCell ref="C18:C21"/>
    <mergeCell ref="D22:E22"/>
    <mergeCell ref="J22:K22"/>
    <mergeCell ref="D23:E23"/>
    <mergeCell ref="J23:K23"/>
    <mergeCell ref="D24:E24"/>
    <mergeCell ref="J24:K24"/>
    <mergeCell ref="D19:E19"/>
    <mergeCell ref="J19:K19"/>
    <mergeCell ref="D20:E20"/>
  </mergeCells>
  <phoneticPr fontId="9" type="noConversion"/>
  <pageMargins left="0.7" right="0.7" top="0.75" bottom="0.75" header="0.3" footer="0.3"/>
  <pageSetup paperSize="9" orientation="landscape" r:id="rId1"/>
  <rowBreaks count="1" manualBreakCount="1">
    <brk id="1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ADA5C4-9579-4C9F-9E71-C6269E274DD6}">
  <dimension ref="A1:K25"/>
  <sheetViews>
    <sheetView tabSelected="1" view="pageBreakPreview" topLeftCell="A4" zoomScale="60" zoomScaleNormal="100" workbookViewId="0">
      <selection activeCell="O5" sqref="O5"/>
    </sheetView>
  </sheetViews>
  <sheetFormatPr defaultColWidth="9" defaultRowHeight="14" x14ac:dyDescent="0.3"/>
  <cols>
    <col min="1" max="4" width="9" style="35"/>
    <col min="5" max="5" width="10.83203125" style="35" customWidth="1"/>
    <col min="6" max="6" width="15.08203125" style="35" customWidth="1"/>
    <col min="7" max="7" width="13.08203125" style="35" customWidth="1"/>
    <col min="8" max="8" width="7.33203125" style="35" customWidth="1"/>
    <col min="9" max="9" width="8" style="35" customWidth="1"/>
    <col min="10" max="10" width="7.9140625" style="35" customWidth="1"/>
    <col min="11" max="11" width="11.9140625" style="35" customWidth="1"/>
    <col min="12" max="16384" width="9" style="35"/>
  </cols>
  <sheetData>
    <row r="1" spans="1:11" ht="25.5" x14ac:dyDescent="0.3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</row>
    <row r="2" spans="1:11" x14ac:dyDescent="0.3">
      <c r="A2" s="36" t="s">
        <v>77</v>
      </c>
      <c r="B2" s="36"/>
      <c r="C2" s="36"/>
      <c r="D2" s="36"/>
      <c r="E2" s="36"/>
      <c r="F2" s="36"/>
      <c r="G2" s="36"/>
      <c r="H2" s="36"/>
      <c r="I2" s="36"/>
      <c r="J2" s="36"/>
      <c r="K2" s="36"/>
    </row>
    <row r="3" spans="1:11" x14ac:dyDescent="0.3">
      <c r="A3" s="26" t="s">
        <v>2</v>
      </c>
      <c r="B3" s="26"/>
      <c r="C3" s="26" t="s">
        <v>76</v>
      </c>
      <c r="D3" s="26"/>
      <c r="E3" s="26"/>
      <c r="F3" s="26"/>
      <c r="G3" s="26"/>
      <c r="H3" s="26"/>
      <c r="I3" s="26"/>
      <c r="J3" s="26"/>
      <c r="K3" s="26"/>
    </row>
    <row r="4" spans="1:11" x14ac:dyDescent="0.3">
      <c r="A4" s="26" t="s">
        <v>4</v>
      </c>
      <c r="B4" s="26"/>
      <c r="C4" s="26" t="s">
        <v>78</v>
      </c>
      <c r="D4" s="26"/>
      <c r="E4" s="26"/>
      <c r="F4" s="26"/>
      <c r="G4" s="15" t="s">
        <v>6</v>
      </c>
      <c r="H4" s="26" t="s">
        <v>79</v>
      </c>
      <c r="I4" s="26"/>
      <c r="J4" s="26"/>
      <c r="K4" s="26"/>
    </row>
    <row r="5" spans="1:11" x14ac:dyDescent="0.3">
      <c r="A5" s="26" t="s">
        <v>8</v>
      </c>
      <c r="B5" s="26"/>
      <c r="C5" s="26" t="s">
        <v>80</v>
      </c>
      <c r="D5" s="26"/>
      <c r="E5" s="26"/>
      <c r="F5" s="26"/>
      <c r="G5" s="15" t="s">
        <v>9</v>
      </c>
      <c r="H5" s="26">
        <f>84630166</f>
        <v>84630166</v>
      </c>
      <c r="I5" s="26"/>
      <c r="J5" s="26"/>
      <c r="K5" s="26"/>
    </row>
    <row r="6" spans="1:11" ht="14" customHeight="1" x14ac:dyDescent="0.3">
      <c r="A6" s="26" t="s">
        <v>10</v>
      </c>
      <c r="B6" s="26"/>
      <c r="C6" s="31"/>
      <c r="D6" s="31"/>
      <c r="E6" s="15" t="s">
        <v>11</v>
      </c>
      <c r="F6" s="15" t="s">
        <v>12</v>
      </c>
      <c r="G6" s="15" t="s">
        <v>13</v>
      </c>
      <c r="H6" s="15" t="s">
        <v>14</v>
      </c>
      <c r="I6" s="26" t="s">
        <v>15</v>
      </c>
      <c r="J6" s="26"/>
      <c r="K6" s="15" t="s">
        <v>16</v>
      </c>
    </row>
    <row r="7" spans="1:11" x14ac:dyDescent="0.3">
      <c r="A7" s="26"/>
      <c r="B7" s="26"/>
      <c r="C7" s="37" t="s">
        <v>17</v>
      </c>
      <c r="D7" s="37"/>
      <c r="E7" s="38">
        <v>240</v>
      </c>
      <c r="F7" s="38">
        <v>240</v>
      </c>
      <c r="G7" s="38">
        <v>239.14</v>
      </c>
      <c r="H7" s="39">
        <v>10</v>
      </c>
      <c r="I7" s="40">
        <f>G7/F7</f>
        <v>0.99641666666666662</v>
      </c>
      <c r="J7" s="40"/>
      <c r="K7" s="41">
        <f>I7*10</f>
        <v>9.9641666666666655</v>
      </c>
    </row>
    <row r="8" spans="1:11" x14ac:dyDescent="0.3">
      <c r="A8" s="26"/>
      <c r="B8" s="26"/>
      <c r="C8" s="26" t="s">
        <v>18</v>
      </c>
      <c r="D8" s="26"/>
      <c r="E8" s="38">
        <v>240</v>
      </c>
      <c r="F8" s="38">
        <v>240</v>
      </c>
      <c r="G8" s="38">
        <v>239.14</v>
      </c>
      <c r="H8" s="15" t="s">
        <v>19</v>
      </c>
      <c r="I8" s="40" t="s">
        <v>19</v>
      </c>
      <c r="J8" s="40"/>
      <c r="K8" s="15" t="s">
        <v>19</v>
      </c>
    </row>
    <row r="9" spans="1:11" x14ac:dyDescent="0.3">
      <c r="A9" s="26"/>
      <c r="B9" s="26"/>
      <c r="C9" s="26" t="s">
        <v>20</v>
      </c>
      <c r="D9" s="26"/>
      <c r="E9" s="38">
        <v>0</v>
      </c>
      <c r="F9" s="38">
        <v>0</v>
      </c>
      <c r="G9" s="38">
        <v>0</v>
      </c>
      <c r="H9" s="15" t="s">
        <v>19</v>
      </c>
      <c r="I9" s="40" t="s">
        <v>19</v>
      </c>
      <c r="J9" s="40"/>
      <c r="K9" s="15" t="s">
        <v>19</v>
      </c>
    </row>
    <row r="10" spans="1:11" x14ac:dyDescent="0.3">
      <c r="A10" s="26"/>
      <c r="B10" s="26"/>
      <c r="C10" s="26" t="s">
        <v>21</v>
      </c>
      <c r="D10" s="26"/>
      <c r="E10" s="38">
        <v>0</v>
      </c>
      <c r="F10" s="38">
        <v>0</v>
      </c>
      <c r="G10" s="38">
        <v>0</v>
      </c>
      <c r="H10" s="15" t="s">
        <v>19</v>
      </c>
      <c r="I10" s="40" t="s">
        <v>19</v>
      </c>
      <c r="J10" s="40"/>
      <c r="K10" s="15" t="s">
        <v>19</v>
      </c>
    </row>
    <row r="11" spans="1:11" x14ac:dyDescent="0.3">
      <c r="A11" s="26" t="s">
        <v>22</v>
      </c>
      <c r="B11" s="26" t="s">
        <v>23</v>
      </c>
      <c r="C11" s="26"/>
      <c r="D11" s="26"/>
      <c r="E11" s="26"/>
      <c r="F11" s="26"/>
      <c r="G11" s="26" t="s">
        <v>24</v>
      </c>
      <c r="H11" s="26"/>
      <c r="I11" s="26"/>
      <c r="J11" s="26"/>
      <c r="K11" s="26"/>
    </row>
    <row r="12" spans="1:11" ht="90.5" customHeight="1" x14ac:dyDescent="0.3">
      <c r="A12" s="26"/>
      <c r="B12" s="26" t="s">
        <v>62</v>
      </c>
      <c r="C12" s="26"/>
      <c r="D12" s="26"/>
      <c r="E12" s="26"/>
      <c r="F12" s="26"/>
      <c r="G12" s="26" t="s">
        <v>65</v>
      </c>
      <c r="H12" s="26"/>
      <c r="I12" s="26"/>
      <c r="J12" s="26"/>
      <c r="K12" s="26"/>
    </row>
    <row r="13" spans="1:11" ht="25.25" customHeight="1" x14ac:dyDescent="0.3">
      <c r="A13" s="47" t="s">
        <v>25</v>
      </c>
      <c r="B13" s="15" t="s">
        <v>26</v>
      </c>
      <c r="C13" s="15" t="s">
        <v>27</v>
      </c>
      <c r="D13" s="26" t="s">
        <v>28</v>
      </c>
      <c r="E13" s="26"/>
      <c r="F13" s="15" t="s">
        <v>29</v>
      </c>
      <c r="G13" s="15" t="s">
        <v>30</v>
      </c>
      <c r="H13" s="15" t="s">
        <v>14</v>
      </c>
      <c r="I13" s="15" t="s">
        <v>16</v>
      </c>
      <c r="J13" s="26" t="s">
        <v>31</v>
      </c>
      <c r="K13" s="26"/>
    </row>
    <row r="14" spans="1:11" x14ac:dyDescent="0.3">
      <c r="A14" s="47"/>
      <c r="B14" s="26" t="s">
        <v>32</v>
      </c>
      <c r="C14" s="26" t="s">
        <v>33</v>
      </c>
      <c r="D14" s="42" t="s">
        <v>61</v>
      </c>
      <c r="E14" s="42"/>
      <c r="F14" s="15" t="s">
        <v>34</v>
      </c>
      <c r="G14" s="15" t="s">
        <v>35</v>
      </c>
      <c r="H14" s="15">
        <v>6</v>
      </c>
      <c r="I14" s="8">
        <v>6</v>
      </c>
      <c r="J14" s="26"/>
      <c r="K14" s="26"/>
    </row>
    <row r="15" spans="1:11" ht="91" customHeight="1" x14ac:dyDescent="0.3">
      <c r="A15" s="47"/>
      <c r="B15" s="26"/>
      <c r="C15" s="26"/>
      <c r="D15" s="42" t="s">
        <v>36</v>
      </c>
      <c r="E15" s="42"/>
      <c r="F15" s="15" t="s">
        <v>34</v>
      </c>
      <c r="G15" s="15" t="s">
        <v>37</v>
      </c>
      <c r="H15" s="15">
        <v>6</v>
      </c>
      <c r="I15" s="8">
        <f>6*0.8</f>
        <v>4.8000000000000007</v>
      </c>
      <c r="J15" s="26" t="s">
        <v>67</v>
      </c>
      <c r="K15" s="26"/>
    </row>
    <row r="16" spans="1:11" ht="48" customHeight="1" x14ac:dyDescent="0.3">
      <c r="A16" s="47"/>
      <c r="B16" s="26"/>
      <c r="C16" s="26"/>
      <c r="D16" s="42" t="s">
        <v>38</v>
      </c>
      <c r="E16" s="42"/>
      <c r="F16" s="15" t="s">
        <v>39</v>
      </c>
      <c r="G16" s="15" t="s">
        <v>40</v>
      </c>
      <c r="H16" s="15">
        <v>6</v>
      </c>
      <c r="I16" s="8">
        <v>6</v>
      </c>
      <c r="J16" s="26"/>
      <c r="K16" s="26"/>
    </row>
    <row r="17" spans="1:11" ht="72" customHeight="1" x14ac:dyDescent="0.3">
      <c r="A17" s="47"/>
      <c r="B17" s="26"/>
      <c r="C17" s="15" t="s">
        <v>41</v>
      </c>
      <c r="D17" s="42" t="s">
        <v>42</v>
      </c>
      <c r="E17" s="42"/>
      <c r="F17" s="15" t="s">
        <v>43</v>
      </c>
      <c r="G17" s="15" t="s">
        <v>44</v>
      </c>
      <c r="H17" s="15">
        <v>6</v>
      </c>
      <c r="I17" s="8">
        <f>6*0.8</f>
        <v>4.8000000000000007</v>
      </c>
      <c r="J17" s="26" t="s">
        <v>68</v>
      </c>
      <c r="K17" s="26"/>
    </row>
    <row r="18" spans="1:11" ht="31.5" customHeight="1" x14ac:dyDescent="0.3">
      <c r="A18" s="47" t="s">
        <v>74</v>
      </c>
      <c r="B18" s="47" t="s">
        <v>74</v>
      </c>
      <c r="C18" s="26" t="s">
        <v>45</v>
      </c>
      <c r="D18" s="42" t="s">
        <v>63</v>
      </c>
      <c r="E18" s="42"/>
      <c r="F18" s="15" t="s">
        <v>46</v>
      </c>
      <c r="G18" s="48">
        <v>44859</v>
      </c>
      <c r="H18" s="15">
        <v>4</v>
      </c>
      <c r="I18" s="8">
        <v>4</v>
      </c>
      <c r="J18" s="26"/>
      <c r="K18" s="26"/>
    </row>
    <row r="19" spans="1:11" ht="41" customHeight="1" x14ac:dyDescent="0.3">
      <c r="A19" s="47"/>
      <c r="B19" s="47"/>
      <c r="C19" s="26"/>
      <c r="D19" s="42" t="s">
        <v>64</v>
      </c>
      <c r="E19" s="42"/>
      <c r="F19" s="15" t="s">
        <v>46</v>
      </c>
      <c r="G19" s="48">
        <v>44882</v>
      </c>
      <c r="H19" s="15">
        <v>4</v>
      </c>
      <c r="I19" s="8">
        <v>4</v>
      </c>
      <c r="J19" s="26"/>
      <c r="K19" s="26"/>
    </row>
    <row r="20" spans="1:11" ht="40" customHeight="1" x14ac:dyDescent="0.3">
      <c r="A20" s="47"/>
      <c r="B20" s="47"/>
      <c r="C20" s="26"/>
      <c r="D20" s="42" t="s">
        <v>47</v>
      </c>
      <c r="E20" s="42"/>
      <c r="F20" s="15" t="s">
        <v>46</v>
      </c>
      <c r="G20" s="48">
        <v>45016</v>
      </c>
      <c r="H20" s="15">
        <v>4</v>
      </c>
      <c r="I20" s="8">
        <v>1</v>
      </c>
      <c r="J20" s="26" t="s">
        <v>69</v>
      </c>
      <c r="K20" s="26"/>
    </row>
    <row r="21" spans="1:11" ht="46.5" customHeight="1" x14ac:dyDescent="0.3">
      <c r="A21" s="47"/>
      <c r="B21" s="47"/>
      <c r="C21" s="26"/>
      <c r="D21" s="42" t="s">
        <v>48</v>
      </c>
      <c r="E21" s="42"/>
      <c r="F21" s="15" t="s">
        <v>46</v>
      </c>
      <c r="G21" s="48">
        <v>45016</v>
      </c>
      <c r="H21" s="15">
        <v>4</v>
      </c>
      <c r="I21" s="8">
        <v>1</v>
      </c>
      <c r="J21" s="26" t="s">
        <v>69</v>
      </c>
      <c r="K21" s="26"/>
    </row>
    <row r="22" spans="1:11" ht="37" customHeight="1" x14ac:dyDescent="0.3">
      <c r="A22" s="47"/>
      <c r="B22" s="47"/>
      <c r="C22" s="15" t="s">
        <v>49</v>
      </c>
      <c r="D22" s="43" t="s">
        <v>50</v>
      </c>
      <c r="E22" s="43"/>
      <c r="F22" s="15" t="s">
        <v>51</v>
      </c>
      <c r="G22" s="38" t="s">
        <v>73</v>
      </c>
      <c r="H22" s="15">
        <v>10</v>
      </c>
      <c r="I22" s="8">
        <v>10</v>
      </c>
      <c r="J22" s="26"/>
      <c r="K22" s="26"/>
    </row>
    <row r="23" spans="1:11" ht="145" customHeight="1" x14ac:dyDescent="0.3">
      <c r="A23" s="47"/>
      <c r="B23" s="15" t="s">
        <v>52</v>
      </c>
      <c r="C23" s="15" t="s">
        <v>52</v>
      </c>
      <c r="D23" s="42" t="s">
        <v>53</v>
      </c>
      <c r="E23" s="42"/>
      <c r="F23" s="15" t="s">
        <v>71</v>
      </c>
      <c r="G23" s="6" t="s">
        <v>70</v>
      </c>
      <c r="H23" s="15">
        <v>30</v>
      </c>
      <c r="I23" s="8">
        <v>28</v>
      </c>
      <c r="J23" s="26" t="s">
        <v>72</v>
      </c>
      <c r="K23" s="26"/>
    </row>
    <row r="24" spans="1:11" ht="105" customHeight="1" x14ac:dyDescent="0.3">
      <c r="A24" s="47"/>
      <c r="B24" s="15" t="s">
        <v>54</v>
      </c>
      <c r="C24" s="15" t="s">
        <v>55</v>
      </c>
      <c r="D24" s="42" t="s">
        <v>56</v>
      </c>
      <c r="E24" s="42"/>
      <c r="F24" s="15" t="s">
        <v>57</v>
      </c>
      <c r="G24" s="6" t="s">
        <v>58</v>
      </c>
      <c r="H24" s="15">
        <v>10</v>
      </c>
      <c r="I24" s="8">
        <v>8</v>
      </c>
      <c r="J24" s="26" t="s">
        <v>75</v>
      </c>
      <c r="K24" s="26"/>
    </row>
    <row r="25" spans="1:11" x14ac:dyDescent="0.3">
      <c r="A25" s="44" t="s">
        <v>59</v>
      </c>
      <c r="B25" s="44"/>
      <c r="C25" s="44"/>
      <c r="D25" s="44"/>
      <c r="E25" s="44"/>
      <c r="F25" s="44"/>
      <c r="G25" s="44"/>
      <c r="H25" s="45">
        <f>SUM(H14:H24,H7)</f>
        <v>100</v>
      </c>
      <c r="I25" s="46">
        <f>K7+SUM(I14:I24)</f>
        <v>87.564166666666665</v>
      </c>
      <c r="J25" s="44" t="s">
        <v>60</v>
      </c>
      <c r="K25" s="44"/>
    </row>
  </sheetData>
  <mergeCells count="58">
    <mergeCell ref="A13:A17"/>
    <mergeCell ref="A18:A24"/>
    <mergeCell ref="A1:K1"/>
    <mergeCell ref="A2:K2"/>
    <mergeCell ref="A3:B3"/>
    <mergeCell ref="C3:K3"/>
    <mergeCell ref="A4:B4"/>
    <mergeCell ref="C4:F4"/>
    <mergeCell ref="H4:K4"/>
    <mergeCell ref="A5:B5"/>
    <mergeCell ref="C5:F5"/>
    <mergeCell ref="H5:K5"/>
    <mergeCell ref="A6:B10"/>
    <mergeCell ref="C6:D6"/>
    <mergeCell ref="I6:J6"/>
    <mergeCell ref="C7:D7"/>
    <mergeCell ref="I7:J7"/>
    <mergeCell ref="C8:D8"/>
    <mergeCell ref="I8:J8"/>
    <mergeCell ref="C9:D9"/>
    <mergeCell ref="I9:J9"/>
    <mergeCell ref="C10:D10"/>
    <mergeCell ref="I10:J10"/>
    <mergeCell ref="A11:A12"/>
    <mergeCell ref="B11:F11"/>
    <mergeCell ref="G11:K11"/>
    <mergeCell ref="B12:F12"/>
    <mergeCell ref="G12:K12"/>
    <mergeCell ref="J16:K16"/>
    <mergeCell ref="D17:E17"/>
    <mergeCell ref="J17:K17"/>
    <mergeCell ref="C18:C21"/>
    <mergeCell ref="D18:E18"/>
    <mergeCell ref="J18:K18"/>
    <mergeCell ref="D19:E19"/>
    <mergeCell ref="J19:K19"/>
    <mergeCell ref="D20:E20"/>
    <mergeCell ref="J20:K20"/>
    <mergeCell ref="C14:C16"/>
    <mergeCell ref="D14:E14"/>
    <mergeCell ref="J14:K14"/>
    <mergeCell ref="D15:E15"/>
    <mergeCell ref="J15:K15"/>
    <mergeCell ref="D16:E16"/>
    <mergeCell ref="D24:E24"/>
    <mergeCell ref="J24:K24"/>
    <mergeCell ref="A25:G25"/>
    <mergeCell ref="J25:K25"/>
    <mergeCell ref="D21:E21"/>
    <mergeCell ref="J21:K21"/>
    <mergeCell ref="D22:E22"/>
    <mergeCell ref="J22:K22"/>
    <mergeCell ref="D23:E23"/>
    <mergeCell ref="J23:K23"/>
    <mergeCell ref="D13:E13"/>
    <mergeCell ref="J13:K13"/>
    <mergeCell ref="B14:B17"/>
    <mergeCell ref="B18:B22"/>
  </mergeCells>
  <phoneticPr fontId="9" type="noConversion"/>
  <pageMargins left="0.7" right="0.7" top="0.75" bottom="0.75" header="0.3" footer="0.3"/>
  <pageSetup paperSize="9" orientation="landscape" r:id="rId1"/>
  <rowBreaks count="1" manualBreakCount="1">
    <brk id="1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1.54万元版本</vt:lpstr>
      <vt:lpstr>239.14万元版本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马骄</cp:lastModifiedBy>
  <dcterms:created xsi:type="dcterms:W3CDTF">2021-04-14T03:24:00Z</dcterms:created>
  <dcterms:modified xsi:type="dcterms:W3CDTF">2023-06-01T09:29:57Z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C1F2CA39AA0744E588BB4B313C9B177E</vt:lpwstr>
  </property>
  <property fmtid="{D5CDD505-2E9C-101B-9397-08002B2CF9AE}" pid="3" name="KSOProductBuildVer">
    <vt:lpwstr>2052-11.8.2.9958</vt:lpwstr>
  </property>
</Properties>
</file>