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Titles" localSheetId="0">Sheet1!$13:$13</definedName>
  </definedNames>
  <calcPr calcId="144525"/>
</workbook>
</file>

<file path=xl/sharedStrings.xml><?xml version="1.0" encoding="utf-8"?>
<sst xmlns="http://schemas.openxmlformats.org/spreadsheetml/2006/main" count="126" uniqueCount="86">
  <si>
    <t>项目支出绩效自评表</t>
  </si>
  <si>
    <t>（2020年度）</t>
  </si>
  <si>
    <t>项目名称</t>
  </si>
  <si>
    <t>科技人才举荐</t>
  </si>
  <si>
    <t>主管部门</t>
  </si>
  <si>
    <t>北京市科学技术协会</t>
  </si>
  <si>
    <t>实施单位</t>
  </si>
  <si>
    <t>北京科技咨询中心</t>
  </si>
  <si>
    <t>项目负责人</t>
  </si>
  <si>
    <t>柴恒涛</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</si>
  <si>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</si>
  <si>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</si>
  <si>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</si>
  <si>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</si>
  <si>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</si>
  <si>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</si>
  <si>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</si>
  <si>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</si>
  <si>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</si>
  <si>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</si>
  <si>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</si>
  <si>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</si>
  <si>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</si>
  <si>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</si>
  <si>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</si>
  <si>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</si>
  <si>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关于进一步加强高技能人才工作的意见》，加快高技能人才队伍建设，加快推进人才强国战略，切实把加强高技能人才工作作为推动经济社会发展的一项重大任务来抓，表彰和奖励作出突出贡献的高技能人才；同时发挥科协在发现、培养、举荐、表彰、宣传优秀科技人才中的独特作用，结合实现首都创新驱动发展战略的实际需求，将继续开展茅以升北京青年科技奖评选、中国青年女科学家奖推荐、青年北京学者推荐、中国科协求是杰出青年成果转化奖推荐、百千万人才工程国家级和市级候选人推荐、全国创新争先奖推荐、中国科协优秀中外青年交流计划北京地区候选人推荐等工作。针对职称评审、人才表彰相关政策信息不对称的实际，在两新组织中开展职称评审政策和青年科技人才奖励政策培训。</t>
  </si>
  <si>
    <t xml:space="preserve">2020年，人才工作部开展科技奖励项目和人才举荐工作共10项，包括全国创新争先奖、全国最美科技工作者、国家级百千万人才工程、享受政府特殊津贴人员选拔、中国科协求是杰出青年成果转化奖、中国科协优秀中外青年交流计划、中国青年女科学家奖、北京市科学技术奖、青年北京学者计划、北京市百千万人才工程、茅以升北京青年科技奖。
在开展人才举荐工作的同时，积极打造北京优秀青年工程师、茅以升北京青年科技奖等品牌奖项，激励青年人才创新创业创造。在后续工作中紧密联系服务科技人才、关爱科技人才，广泛搭建平台，开展交流活动和宣传工作，充分调动科技工作者的积极性，发挥其在促进创新驱动发展中的作用。
</t>
  </si>
  <si>
    <t>一级指标</t>
  </si>
  <si>
    <t>二级指标</t>
  </si>
  <si>
    <t>三级指标</t>
  </si>
  <si>
    <t>年度指标值</t>
  </si>
  <si>
    <t>实际完成值</t>
  </si>
  <si>
    <t>偏差原因分析及改进措施</t>
  </si>
  <si>
    <t>绩效指标</t>
  </si>
  <si>
    <t>产出指标</t>
  </si>
  <si>
    <t>数量指标</t>
  </si>
  <si>
    <t>开展茅以升北京青年科技奖、中国青年女科学家奖、青年北京学者、中国科协求是杰出青年成果转化奖、百千万人才工程国家级和市级候选人、全国创新争先奖的举荐、中国科协优秀中外青年交流计划北京地区候选人推荐工作</t>
  </si>
  <si>
    <t>7次</t>
  </si>
  <si>
    <t>10次</t>
  </si>
  <si>
    <t>续上页</t>
  </si>
  <si>
    <t>开展获奖人才后期跟踪培养服务等相关工作</t>
  </si>
  <si>
    <t>20次</t>
  </si>
  <si>
    <t>因疫情管控，取消了大多数交流和会议活动。采取线上问询的方式开展此项工作</t>
  </si>
  <si>
    <t>质量指标</t>
  </si>
  <si>
    <t>举荐人数</t>
  </si>
  <si>
    <t>100人</t>
  </si>
  <si>
    <t>88人</t>
  </si>
  <si>
    <t>因举荐成功的人数依每个奖项具体评审情况而定</t>
  </si>
  <si>
    <t>跟踪培养人数</t>
  </si>
  <si>
    <t>20人</t>
  </si>
  <si>
    <t>政策培训人数</t>
  </si>
  <si>
    <t>疫情原因，交回财政经费，取消该项工作</t>
  </si>
  <si>
    <t>时效指标</t>
  </si>
  <si>
    <t>年度各举荐工作开展时间</t>
  </si>
  <si>
    <t>1-12月</t>
  </si>
  <si>
    <t>1月、3月、4月、5月、7月、8月、9月、10月、11月</t>
  </si>
  <si>
    <t>获奖人才后期跟踪服务开展时间</t>
  </si>
  <si>
    <t>20207月21日、2020年9月15日、2020年11月4日</t>
  </si>
  <si>
    <t>宣传工作开展时间</t>
  </si>
  <si>
    <t>6-12月</t>
  </si>
  <si>
    <t>政策培训开展时间</t>
  </si>
  <si>
    <t>1-10月</t>
  </si>
  <si>
    <t>成本指标</t>
  </si>
  <si>
    <t>项目预算控制数</t>
  </si>
  <si>
    <t>63万元</t>
  </si>
  <si>
    <t>43.5496万元</t>
  </si>
  <si>
    <t>效益指标</t>
  </si>
  <si>
    <t>社会效益指标</t>
  </si>
  <si>
    <t>举荐工作对科技工作者的成长助推作用</t>
  </si>
  <si>
    <t>显著</t>
  </si>
  <si>
    <t>基本达成显著作用</t>
  </si>
  <si>
    <t>受疫情影响，取消部分交流和会议活动，采取线上交流的方式，基本达成目标</t>
  </si>
  <si>
    <t>举荐工作对科技工作者的吸引力和凝聚力</t>
  </si>
  <si>
    <t>有所提升</t>
  </si>
  <si>
    <t>基本达成有所提升</t>
  </si>
  <si>
    <t>由于各奖项推荐单位的推荐名额有限，对科技工作者的吸引度有所影响</t>
  </si>
  <si>
    <t>政策培训的社会影响力</t>
  </si>
  <si>
    <t>满意度指标</t>
  </si>
  <si>
    <t>服务对象满意度指标</t>
  </si>
  <si>
    <t>参与举荐工作的科技工作者的满意度</t>
  </si>
  <si>
    <t>≥90%</t>
  </si>
  <si>
    <t>建议后续年度进一步充实满意度调查问卷问题</t>
  </si>
  <si>
    <t>参与政策培训的企业代表的满意度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</si>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</sst>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176" formatCode="0.00_);[Red]\(0.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26">
    <font>
      <sz val="11"/>
      <color theme="1"/>
      <name val="等线"/>
      <charset val="134"/>
      <scheme val="minor"/>
    </font>
    <font>
      <b/>
      <sz val="11"/>
      <name val="等线"/>
      <charset val="134"/>
      <scheme val="minor"/>
    </font>
    <font>
      <sz val="11"/>
      <name val="等线"/>
      <charset val="134"/>
      <scheme val="minor"/>
    </font>
    <font>
      <sz val="18"/>
      <name val="华文中宋"/>
      <charset val="134"/>
    </font>
    <font>
      <sz val="10"/>
      <name val="宋体"/>
      <charset val="134"/>
    </font>
    <font>
      <sz val="9"/>
      <name val="宋体"/>
      <charset val="134"/>
    </font>
    <font>
      <b/>
      <sz val="10"/>
      <name val="宋体"/>
      <charset val="134"/>
    </font>
    <font>
      <sz val="11"/>
      <color theme="1"/>
      <name val="等线"/>
      <charset val="0"/>
      <scheme val="minor"/>
    </font>
    <font>
      <sz val="11"/>
      <color theme="0"/>
      <name val="等线"/>
      <charset val="0"/>
      <scheme val="minor"/>
    </font>
    <font>
      <i/>
      <sz val="11"/>
      <color rgb="FF7F7F7F"/>
      <name val="等线"/>
      <charset val="0"/>
      <scheme val="minor"/>
    </font>
    <font>
      <sz val="11"/>
      <color rgb="FF006100"/>
      <name val="等线"/>
      <charset val="0"/>
      <scheme val="minor"/>
    </font>
    <font>
      <sz val="11"/>
      <color rgb="FF3F3F76"/>
      <name val="等线"/>
      <charset val="0"/>
      <scheme val="minor"/>
    </font>
    <font>
      <sz val="11"/>
      <color rgb="FF9C6500"/>
      <name val="等线"/>
      <charset val="0"/>
      <scheme val="minor"/>
    </font>
    <font>
      <b/>
      <sz val="11"/>
      <color rgb="FFFA7D00"/>
      <name val="等线"/>
      <charset val="0"/>
      <scheme val="minor"/>
    </font>
    <font>
      <b/>
      <sz val="11"/>
      <color rgb="FF3F3F3F"/>
      <name val="等线"/>
      <charset val="0"/>
      <scheme val="minor"/>
    </font>
    <font>
      <sz val="11"/>
      <color rgb="FF9C0006"/>
      <name val="等线"/>
      <charset val="0"/>
      <scheme val="minor"/>
    </font>
    <font>
      <u/>
      <sz val="11"/>
      <color rgb="FF0000FF"/>
      <name val="等线"/>
      <charset val="0"/>
      <scheme val="minor"/>
    </font>
    <font>
      <u/>
      <sz val="11"/>
      <color rgb="FF800080"/>
      <name val="等线"/>
      <charset val="0"/>
      <scheme val="minor"/>
    </font>
    <font>
      <b/>
      <sz val="13"/>
      <color theme="3"/>
      <name val="等线"/>
      <charset val="134"/>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1"/>
      <color rgb="FFFFFFFF"/>
      <name val="等线"/>
      <charset val="0"/>
      <scheme val="minor"/>
    </font>
    <font>
      <sz val="11"/>
      <color rgb="FFFA7D00"/>
      <name val="等线"/>
      <charset val="0"/>
      <scheme val="minor"/>
    </font>
    <font>
      <b/>
      <sz val="11"/>
      <color theme="1"/>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1"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16" applyNumberFormat="0" applyFont="0" applyAlignment="0" applyProtection="0">
      <alignment vertical="center"/>
    </xf>
    <xf numFmtId="0" fontId="8"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17" applyNumberFormat="0" applyFill="0" applyAlignment="0" applyProtection="0">
      <alignment vertical="center"/>
    </xf>
    <xf numFmtId="0" fontId="18" fillId="0" borderId="17" applyNumberFormat="0" applyFill="0" applyAlignment="0" applyProtection="0">
      <alignment vertical="center"/>
    </xf>
    <xf numFmtId="0" fontId="8" fillId="3" borderId="0" applyNumberFormat="0" applyBorder="0" applyAlignment="0" applyProtection="0">
      <alignment vertical="center"/>
    </xf>
    <xf numFmtId="0" fontId="19" fillId="0" borderId="18" applyNumberFormat="0" applyFill="0" applyAlignment="0" applyProtection="0">
      <alignment vertical="center"/>
    </xf>
    <xf numFmtId="0" fontId="8" fillId="22" borderId="0" applyNumberFormat="0" applyBorder="0" applyAlignment="0" applyProtection="0">
      <alignment vertical="center"/>
    </xf>
    <xf numFmtId="0" fontId="14" fillId="8" borderId="15" applyNumberFormat="0" applyAlignment="0" applyProtection="0">
      <alignment vertical="center"/>
    </xf>
    <xf numFmtId="0" fontId="13" fillId="8" borderId="14" applyNumberFormat="0" applyAlignment="0" applyProtection="0">
      <alignment vertical="center"/>
    </xf>
    <xf numFmtId="0" fontId="23" fillId="24" borderId="19" applyNumberFormat="0" applyAlignment="0" applyProtection="0">
      <alignment vertical="center"/>
    </xf>
    <xf numFmtId="0" fontId="7" fillId="21" borderId="0" applyNumberFormat="0" applyBorder="0" applyAlignment="0" applyProtection="0">
      <alignment vertical="center"/>
    </xf>
    <xf numFmtId="0" fontId="8" fillId="9" borderId="0" applyNumberFormat="0" applyBorder="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10" fillId="5" borderId="0" applyNumberFormat="0" applyBorder="0" applyAlignment="0" applyProtection="0">
      <alignment vertical="center"/>
    </xf>
    <xf numFmtId="0" fontId="12" fillId="7" borderId="0" applyNumberFormat="0" applyBorder="0" applyAlignment="0" applyProtection="0">
      <alignment vertical="center"/>
    </xf>
    <xf numFmtId="0" fontId="7" fillId="14" borderId="0" applyNumberFormat="0" applyBorder="0" applyAlignment="0" applyProtection="0">
      <alignment vertical="center"/>
    </xf>
    <xf numFmtId="0" fontId="8" fillId="23"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7" fillId="30" borderId="0" applyNumberFormat="0" applyBorder="0" applyAlignment="0" applyProtection="0">
      <alignment vertical="center"/>
    </xf>
    <xf numFmtId="0" fontId="7" fillId="26" borderId="0" applyNumberFormat="0" applyBorder="0" applyAlignment="0" applyProtection="0">
      <alignment vertical="center"/>
    </xf>
    <xf numFmtId="0" fontId="8" fillId="32" borderId="0" applyNumberFormat="0" applyBorder="0" applyAlignment="0" applyProtection="0">
      <alignment vertical="center"/>
    </xf>
    <xf numFmtId="0" fontId="7" fillId="2" borderId="0" applyNumberFormat="0" applyBorder="0" applyAlignment="0" applyProtection="0">
      <alignment vertical="center"/>
    </xf>
    <xf numFmtId="0" fontId="8" fillId="29" borderId="0" applyNumberFormat="0" applyBorder="0" applyAlignment="0" applyProtection="0">
      <alignment vertical="center"/>
    </xf>
    <xf numFmtId="0" fontId="8" fillId="12" borderId="0" applyNumberFormat="0" applyBorder="0" applyAlignment="0" applyProtection="0">
      <alignment vertical="center"/>
    </xf>
    <xf numFmtId="0" fontId="7" fillId="31" borderId="0" applyNumberFormat="0" applyBorder="0" applyAlignment="0" applyProtection="0">
      <alignment vertical="center"/>
    </xf>
    <xf numFmtId="0" fontId="8" fillId="25" borderId="0" applyNumberFormat="0" applyBorder="0" applyAlignment="0" applyProtection="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justify" vertical="center" wrapText="1"/>
    </xf>
    <xf numFmtId="177" fontId="4"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textRotation="255" wrapText="1"/>
    </xf>
    <xf numFmtId="0" fontId="4" fillId="0" borderId="10" xfId="0" applyFont="1" applyFill="1" applyBorder="1" applyAlignment="1">
      <alignment horizontal="center" vertical="center" textRotation="255" wrapText="1"/>
    </xf>
    <xf numFmtId="0" fontId="4" fillId="0" borderId="11" xfId="0" applyFont="1" applyFill="1" applyBorder="1" applyAlignment="1">
      <alignment horizontal="center" vertical="center" textRotation="255" wrapText="1"/>
    </xf>
    <xf numFmtId="31" fontId="4" fillId="0" borderId="2"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2" xfId="0" applyFont="1" applyFill="1" applyBorder="1" applyAlignment="1">
      <alignment horizontal="center" vertical="center" textRotation="255" wrapText="1"/>
    </xf>
    <xf numFmtId="0" fontId="4" fillId="0" borderId="1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13" xfId="0" applyFont="1" applyFill="1" applyBorder="1" applyAlignment="1">
      <alignment horizontal="left" vertical="center" wrapText="1"/>
    </xf>
    <xf numFmtId="10" fontId="4" fillId="0" borderId="2" xfId="11"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tabSelected="1" view="pageBreakPreview" zoomScale="50" zoomScaleNormal="90" topLeftCell="A16" workbookViewId="0">
      <selection activeCell="D27" sqref="D27:E27"/>
    </sheetView>
  </sheetViews>
  <sheetFormatPr defaultColWidth="9" defaultRowHeight="14.25"/>
  <cols>
    <col min="1" max="1" width="6.75" style="2" customWidth="1"/>
    <col min="2" max="2" width="6.25" style="2" customWidth="1"/>
    <col min="3" max="3" width="7" style="2" customWidth="1"/>
    <col min="4" max="4" width="10.6916666666667" style="2" customWidth="1"/>
    <col min="5" max="5" width="18.375" style="2" customWidth="1"/>
    <col min="6" max="6" width="10.125" style="2" customWidth="1"/>
    <col min="7" max="7" width="15.875" style="2" customWidth="1"/>
    <col min="8" max="8" width="7.375" style="2" customWidth="1"/>
    <col min="9" max="9" width="8" style="2" customWidth="1"/>
    <col min="10" max="10" width="7.875" style="2" customWidth="1"/>
    <col min="11" max="11" width="25.125" style="2" customWidth="1"/>
    <col min="12" max="12" width="9" style="1"/>
    <col min="13" max="16384" width="9" style="2"/>
  </cols>
  <sheetData>
    <row r="1" ht="25.5" spans="1:11">
      <c r="A1" s="3" t="s">
        <v>0</v>
      </c>
      <c r="B1" s="3"/>
      <c r="C1" s="3"/>
      <c r="D1" s="3"/>
      <c r="E1" s="3"/>
      <c r="F1" s="3"/>
      <c r="G1" s="3"/>
      <c r="H1" s="3"/>
      <c r="I1" s="3"/>
      <c r="J1" s="3"/>
      <c r="K1" s="3"/>
    </row>
    <row r="2" spans="1:11">
      <c r="A2" s="4" t="s">
        <v>1</v>
      </c>
      <c r="B2" s="4"/>
      <c r="C2" s="4"/>
      <c r="D2" s="4"/>
      <c r="E2" s="4"/>
      <c r="F2" s="4"/>
      <c r="G2" s="4"/>
      <c r="H2" s="4"/>
      <c r="I2" s="4"/>
      <c r="J2" s="4"/>
      <c r="K2" s="4"/>
    </row>
    <row r="3" ht="24" customHeight="1" spans="1:11">
      <c r="A3" s="5" t="s">
        <v>2</v>
      </c>
      <c r="B3" s="5"/>
      <c r="C3" s="5" t="s">
        <v>3</v>
      </c>
      <c r="D3" s="5"/>
      <c r="E3" s="5"/>
      <c r="F3" s="5"/>
      <c r="G3" s="5"/>
      <c r="H3" s="5"/>
      <c r="I3" s="5"/>
      <c r="J3" s="5"/>
      <c r="K3" s="5"/>
    </row>
    <row r="4" ht="24" customHeight="1" spans="1:11">
      <c r="A4" s="5" t="s">
        <v>4</v>
      </c>
      <c r="B4" s="5"/>
      <c r="C4" s="5" t="s">
        <v>5</v>
      </c>
      <c r="D4" s="5"/>
      <c r="E4" s="5"/>
      <c r="F4" s="5"/>
      <c r="G4" s="5" t="s">
        <v>6</v>
      </c>
      <c r="H4" s="5" t="s">
        <v>7</v>
      </c>
      <c r="I4" s="5"/>
      <c r="J4" s="5"/>
      <c r="K4" s="5"/>
    </row>
    <row r="5" ht="24" customHeight="1" spans="1:11">
      <c r="A5" s="5" t="s">
        <v>8</v>
      </c>
      <c r="B5" s="5"/>
      <c r="C5" s="5" t="s">
        <v>9</v>
      </c>
      <c r="D5" s="5"/>
      <c r="E5" s="5"/>
      <c r="F5" s="5"/>
      <c r="G5" s="5" t="s">
        <v>10</v>
      </c>
      <c r="H5" s="5">
        <v>67235949</v>
      </c>
      <c r="I5" s="5"/>
      <c r="J5" s="5"/>
      <c r="K5" s="5"/>
    </row>
    <row r="6" ht="24" customHeight="1" spans="1:11">
      <c r="A6" s="6" t="s">
        <v>11</v>
      </c>
      <c r="B6" s="7"/>
      <c r="C6" s="8"/>
      <c r="D6" s="8"/>
      <c r="E6" s="5" t="s">
        <v>12</v>
      </c>
      <c r="F6" s="5" t="s">
        <v>13</v>
      </c>
      <c r="G6" s="5" t="s">
        <v>14</v>
      </c>
      <c r="H6" s="5" t="s">
        <v>15</v>
      </c>
      <c r="I6" s="5" t="s">
        <v>16</v>
      </c>
      <c r="J6" s="5"/>
      <c r="K6" s="5" t="s">
        <v>17</v>
      </c>
    </row>
    <row r="7" ht="24" customHeight="1" spans="1:11">
      <c r="A7" s="9"/>
      <c r="B7" s="10"/>
      <c r="C7" s="11" t="s">
        <v>18</v>
      </c>
      <c r="D7" s="11"/>
      <c r="E7" s="12">
        <v>61.744</v>
      </c>
      <c r="F7" s="12">
        <v>43.5496</v>
      </c>
      <c r="G7" s="12">
        <v>43.5496</v>
      </c>
      <c r="H7" s="5">
        <v>10</v>
      </c>
      <c r="I7" s="27">
        <v>1</v>
      </c>
      <c r="J7" s="27"/>
      <c r="K7" s="13">
        <v>10</v>
      </c>
    </row>
    <row r="8" ht="24" customHeight="1" spans="1:11">
      <c r="A8" s="9"/>
      <c r="B8" s="10"/>
      <c r="C8" s="5" t="s">
        <v>19</v>
      </c>
      <c r="D8" s="5"/>
      <c r="E8" s="12">
        <v>61.744</v>
      </c>
      <c r="F8" s="12">
        <v>43.5496</v>
      </c>
      <c r="G8" s="12">
        <v>43.5496</v>
      </c>
      <c r="H8" s="5" t="s">
        <v>20</v>
      </c>
      <c r="I8" s="27" t="s">
        <v>20</v>
      </c>
      <c r="J8" s="27"/>
      <c r="K8" s="5" t="s">
        <v>20</v>
      </c>
    </row>
    <row r="9" ht="24" customHeight="1" spans="1:11">
      <c r="A9" s="9"/>
      <c r="B9" s="10"/>
      <c r="C9" s="5" t="s">
        <v>21</v>
      </c>
      <c r="D9" s="5"/>
      <c r="E9" s="13" t="s">
        <v>20</v>
      </c>
      <c r="F9" s="13" t="s">
        <v>20</v>
      </c>
      <c r="G9" s="13" t="s">
        <v>20</v>
      </c>
      <c r="H9" s="5" t="s">
        <v>20</v>
      </c>
      <c r="I9" s="27" t="s">
        <v>20</v>
      </c>
      <c r="J9" s="27"/>
      <c r="K9" s="5" t="s">
        <v>20</v>
      </c>
    </row>
    <row r="10" ht="24" customHeight="1" spans="1:11">
      <c r="A10" s="14"/>
      <c r="B10" s="15"/>
      <c r="C10" s="5" t="s">
        <v>22</v>
      </c>
      <c r="D10" s="5"/>
      <c r="E10" s="13" t="s">
        <v>20</v>
      </c>
      <c r="F10" s="13" t="s">
        <v>20</v>
      </c>
      <c r="G10" s="13" t="s">
        <v>20</v>
      </c>
      <c r="H10" s="5" t="s">
        <v>20</v>
      </c>
      <c r="I10" s="27" t="s">
        <v>20</v>
      </c>
      <c r="J10" s="27"/>
      <c r="K10" s="5" t="s">
        <v>20</v>
      </c>
    </row>
    <row r="11" ht="24" customHeight="1" spans="1:11">
      <c r="A11" s="5" t="s">
        <v>23</v>
      </c>
      <c r="B11" s="5" t="s">
        <v>24</v>
      </c>
      <c r="C11" s="5"/>
      <c r="D11" s="5"/>
      <c r="E11" s="5"/>
      <c r="F11" s="5"/>
      <c r="G11" s="5" t="s">
        <v>25</v>
      </c>
      <c r="H11" s="5"/>
      <c r="I11" s="5"/>
      <c r="J11" s="5"/>
      <c r="K11" s="5"/>
    </row>
    <row r="12" ht="159" customHeight="1" spans="1:11">
      <c r="A12" s="5"/>
      <c r="B12" s="16" t="s">
        <v>26</v>
      </c>
      <c r="C12" s="16"/>
      <c r="D12" s="16"/>
      <c r="E12" s="16"/>
      <c r="F12" s="16"/>
      <c r="G12" s="16" t="s">
        <v>27</v>
      </c>
      <c r="H12" s="16"/>
      <c r="I12" s="16"/>
      <c r="J12" s="16"/>
      <c r="K12" s="16"/>
    </row>
    <row r="13" ht="27.95" customHeight="1" spans="1:11">
      <c r="A13" s="17"/>
      <c r="B13" s="5" t="s">
        <v>28</v>
      </c>
      <c r="C13" s="5" t="s">
        <v>29</v>
      </c>
      <c r="D13" s="5" t="s">
        <v>30</v>
      </c>
      <c r="E13" s="5"/>
      <c r="F13" s="5" t="s">
        <v>31</v>
      </c>
      <c r="G13" s="5" t="s">
        <v>32</v>
      </c>
      <c r="H13" s="5" t="s">
        <v>15</v>
      </c>
      <c r="I13" s="5" t="s">
        <v>17</v>
      </c>
      <c r="J13" s="5" t="s">
        <v>33</v>
      </c>
      <c r="K13" s="5"/>
    </row>
    <row r="14" ht="105" customHeight="1" spans="1:11">
      <c r="A14" s="17" t="s">
        <v>34</v>
      </c>
      <c r="B14" s="5" t="s">
        <v>35</v>
      </c>
      <c r="C14" s="5" t="s">
        <v>36</v>
      </c>
      <c r="D14" s="5" t="s">
        <v>37</v>
      </c>
      <c r="E14" s="5"/>
      <c r="F14" s="5" t="s">
        <v>38</v>
      </c>
      <c r="G14" s="5" t="s">
        <v>39</v>
      </c>
      <c r="H14" s="5">
        <v>8</v>
      </c>
      <c r="I14" s="13">
        <v>8</v>
      </c>
      <c r="J14" s="5" t="s">
        <v>20</v>
      </c>
      <c r="K14" s="5"/>
    </row>
    <row r="15" ht="56" customHeight="1" spans="1:11">
      <c r="A15" s="18" t="s">
        <v>40</v>
      </c>
      <c r="B15" s="5" t="s">
        <v>40</v>
      </c>
      <c r="C15" s="5" t="s">
        <v>40</v>
      </c>
      <c r="D15" s="5" t="s">
        <v>41</v>
      </c>
      <c r="E15" s="5"/>
      <c r="F15" s="5" t="s">
        <v>42</v>
      </c>
      <c r="G15" s="5">
        <v>3</v>
      </c>
      <c r="H15" s="5">
        <v>7</v>
      </c>
      <c r="I15" s="13">
        <v>1.05</v>
      </c>
      <c r="J15" s="5" t="s">
        <v>43</v>
      </c>
      <c r="K15" s="5"/>
    </row>
    <row r="16" ht="43" customHeight="1" spans="1:11">
      <c r="A16" s="19"/>
      <c r="B16" s="5"/>
      <c r="C16" s="5" t="s">
        <v>44</v>
      </c>
      <c r="D16" s="5" t="s">
        <v>45</v>
      </c>
      <c r="E16" s="5"/>
      <c r="F16" s="5" t="s">
        <v>46</v>
      </c>
      <c r="G16" s="5" t="s">
        <v>47</v>
      </c>
      <c r="H16" s="5">
        <v>8</v>
      </c>
      <c r="I16" s="13">
        <v>7.04</v>
      </c>
      <c r="J16" s="5" t="s">
        <v>48</v>
      </c>
      <c r="K16" s="5"/>
    </row>
    <row r="17" ht="43" customHeight="1" spans="1:11">
      <c r="A17" s="19"/>
      <c r="B17" s="5"/>
      <c r="C17" s="5"/>
      <c r="D17" s="5" t="s">
        <v>49</v>
      </c>
      <c r="E17" s="5"/>
      <c r="F17" s="5" t="s">
        <v>50</v>
      </c>
      <c r="G17" s="5" t="s">
        <v>50</v>
      </c>
      <c r="H17" s="5">
        <v>7</v>
      </c>
      <c r="I17" s="13">
        <v>7</v>
      </c>
      <c r="J17" s="5" t="s">
        <v>20</v>
      </c>
      <c r="K17" s="5"/>
    </row>
    <row r="18" ht="43" customHeight="1" spans="1:11">
      <c r="A18" s="19"/>
      <c r="B18" s="5"/>
      <c r="C18" s="5"/>
      <c r="D18" s="5" t="s">
        <v>51</v>
      </c>
      <c r="E18" s="5"/>
      <c r="F18" s="5" t="s">
        <v>46</v>
      </c>
      <c r="G18" s="5" t="s">
        <v>20</v>
      </c>
      <c r="H18" s="5">
        <v>0</v>
      </c>
      <c r="I18" s="13">
        <v>0</v>
      </c>
      <c r="J18" s="5" t="s">
        <v>52</v>
      </c>
      <c r="K18" s="5"/>
    </row>
    <row r="19" ht="60" customHeight="1" spans="1:11">
      <c r="A19" s="19"/>
      <c r="B19" s="5"/>
      <c r="C19" s="5" t="s">
        <v>53</v>
      </c>
      <c r="D19" s="5" t="s">
        <v>54</v>
      </c>
      <c r="E19" s="5"/>
      <c r="F19" s="5" t="s">
        <v>55</v>
      </c>
      <c r="G19" s="20" t="s">
        <v>56</v>
      </c>
      <c r="H19" s="5">
        <v>4</v>
      </c>
      <c r="I19" s="13">
        <v>4</v>
      </c>
      <c r="J19" s="5" t="s">
        <v>20</v>
      </c>
      <c r="K19" s="5"/>
    </row>
    <row r="20" ht="60" customHeight="1" spans="1:11">
      <c r="A20" s="19"/>
      <c r="B20" s="5"/>
      <c r="C20" s="5"/>
      <c r="D20" s="5" t="s">
        <v>57</v>
      </c>
      <c r="E20" s="5"/>
      <c r="F20" s="5" t="s">
        <v>55</v>
      </c>
      <c r="G20" s="5" t="s">
        <v>58</v>
      </c>
      <c r="H20" s="5">
        <v>3</v>
      </c>
      <c r="I20" s="13">
        <v>3</v>
      </c>
      <c r="J20" s="5" t="s">
        <v>20</v>
      </c>
      <c r="K20" s="5"/>
    </row>
    <row r="21" ht="32" customHeight="1" spans="1:11">
      <c r="A21" s="19"/>
      <c r="B21" s="5"/>
      <c r="C21" s="5"/>
      <c r="D21" s="5" t="s">
        <v>59</v>
      </c>
      <c r="E21" s="5"/>
      <c r="F21" s="5" t="s">
        <v>60</v>
      </c>
      <c r="G21" s="5" t="s">
        <v>60</v>
      </c>
      <c r="H21" s="5">
        <v>3</v>
      </c>
      <c r="I21" s="13">
        <v>3</v>
      </c>
      <c r="J21" s="5"/>
      <c r="K21" s="5"/>
    </row>
    <row r="22" ht="32" customHeight="1" spans="1:11">
      <c r="A22" s="19"/>
      <c r="B22" s="5"/>
      <c r="C22" s="5"/>
      <c r="D22" s="5" t="s">
        <v>61</v>
      </c>
      <c r="E22" s="5"/>
      <c r="F22" s="5" t="s">
        <v>62</v>
      </c>
      <c r="G22" s="5" t="s">
        <v>20</v>
      </c>
      <c r="H22" s="5">
        <v>0</v>
      </c>
      <c r="I22" s="13">
        <v>0</v>
      </c>
      <c r="J22" s="5" t="s">
        <v>52</v>
      </c>
      <c r="K22" s="5"/>
    </row>
    <row r="23" ht="32" customHeight="1" spans="1:11">
      <c r="A23" s="19"/>
      <c r="B23" s="5"/>
      <c r="C23" s="5" t="s">
        <v>63</v>
      </c>
      <c r="D23" s="5" t="s">
        <v>64</v>
      </c>
      <c r="E23" s="5"/>
      <c r="F23" s="5" t="s">
        <v>65</v>
      </c>
      <c r="G23" s="5" t="s">
        <v>66</v>
      </c>
      <c r="H23" s="5">
        <v>10</v>
      </c>
      <c r="I23" s="13">
        <v>10</v>
      </c>
      <c r="J23" s="5" t="s">
        <v>20</v>
      </c>
      <c r="K23" s="5"/>
    </row>
    <row r="24" ht="43" customHeight="1" spans="1:11">
      <c r="A24" s="19"/>
      <c r="B24" s="21" t="s">
        <v>67</v>
      </c>
      <c r="C24" s="21" t="s">
        <v>68</v>
      </c>
      <c r="D24" s="5" t="s">
        <v>69</v>
      </c>
      <c r="E24" s="5"/>
      <c r="F24" s="5" t="s">
        <v>70</v>
      </c>
      <c r="G24" s="5" t="s">
        <v>71</v>
      </c>
      <c r="H24" s="5">
        <v>15</v>
      </c>
      <c r="I24" s="13">
        <v>12</v>
      </c>
      <c r="J24" s="5" t="s">
        <v>72</v>
      </c>
      <c r="K24" s="5"/>
    </row>
    <row r="25" ht="43" customHeight="1" spans="1:11">
      <c r="A25" s="22"/>
      <c r="B25" s="23"/>
      <c r="C25" s="23"/>
      <c r="D25" s="5" t="s">
        <v>73</v>
      </c>
      <c r="E25" s="5"/>
      <c r="F25" s="5" t="s">
        <v>74</v>
      </c>
      <c r="G25" s="5" t="s">
        <v>75</v>
      </c>
      <c r="H25" s="5">
        <v>15</v>
      </c>
      <c r="I25" s="13">
        <v>12</v>
      </c>
      <c r="J25" s="5" t="s">
        <v>76</v>
      </c>
      <c r="K25" s="5"/>
    </row>
    <row r="26" ht="43" customHeight="1" spans="1:11">
      <c r="A26" s="18" t="s">
        <v>40</v>
      </c>
      <c r="B26" s="5" t="s">
        <v>40</v>
      </c>
      <c r="C26" s="5" t="s">
        <v>40</v>
      </c>
      <c r="D26" s="5" t="s">
        <v>77</v>
      </c>
      <c r="E26" s="5"/>
      <c r="F26" s="5" t="s">
        <v>74</v>
      </c>
      <c r="G26" s="5" t="s">
        <v>20</v>
      </c>
      <c r="H26" s="5">
        <v>0</v>
      </c>
      <c r="I26" s="13">
        <v>0</v>
      </c>
      <c r="J26" s="5" t="s">
        <v>52</v>
      </c>
      <c r="K26" s="5"/>
    </row>
    <row r="27" ht="43" customHeight="1" spans="1:11">
      <c r="A27" s="19"/>
      <c r="B27" s="5" t="s">
        <v>78</v>
      </c>
      <c r="C27" s="5" t="s">
        <v>79</v>
      </c>
      <c r="D27" s="5" t="s">
        <v>80</v>
      </c>
      <c r="E27" s="5"/>
      <c r="F27" s="5" t="s">
        <v>81</v>
      </c>
      <c r="G27" s="24">
        <v>0.993</v>
      </c>
      <c r="H27" s="5">
        <v>10</v>
      </c>
      <c r="I27" s="13">
        <v>8</v>
      </c>
      <c r="J27" s="5" t="s">
        <v>82</v>
      </c>
      <c r="K27" s="5"/>
    </row>
    <row r="28" ht="43" customHeight="1" spans="1:11">
      <c r="A28" s="22"/>
      <c r="B28" s="5"/>
      <c r="C28" s="5"/>
      <c r="D28" s="5" t="s">
        <v>83</v>
      </c>
      <c r="E28" s="5"/>
      <c r="F28" s="5" t="s">
        <v>81</v>
      </c>
      <c r="G28" s="5" t="s">
        <v>20</v>
      </c>
      <c r="H28" s="5">
        <v>0</v>
      </c>
      <c r="I28" s="13">
        <v>0</v>
      </c>
      <c r="J28" s="5" t="s">
        <v>52</v>
      </c>
      <c r="K28" s="5"/>
    </row>
    <row r="29" s="1" customFormat="1" ht="43" customHeight="1" spans="1:11">
      <c r="A29" s="25" t="s">
        <v>84</v>
      </c>
      <c r="B29" s="25"/>
      <c r="C29" s="25"/>
      <c r="D29" s="25"/>
      <c r="E29" s="25"/>
      <c r="F29" s="25"/>
      <c r="G29" s="25"/>
      <c r="H29" s="25">
        <f>SUM(H14:H28)+H7</f>
        <v>100</v>
      </c>
      <c r="I29" s="28">
        <f>SUM(I14:I28)+K7</f>
        <v>85.09</v>
      </c>
      <c r="J29" s="25" t="s">
        <v>20</v>
      </c>
      <c r="K29" s="25"/>
    </row>
    <row r="30" ht="121" customHeight="1" spans="1:11">
      <c r="A30" s="26" t="s">
        <v>85</v>
      </c>
      <c r="B30" s="26"/>
      <c r="C30" s="26"/>
      <c r="D30" s="26"/>
      <c r="E30" s="26"/>
      <c r="F30" s="26"/>
      <c r="G30" s="26"/>
      <c r="H30" s="26"/>
      <c r="I30" s="26"/>
      <c r="J30" s="26"/>
      <c r="K30" s="26"/>
    </row>
  </sheetData>
  <mergeCells count="70">
    <mergeCell ref="A1:K1"/>
    <mergeCell ref="A2:K2"/>
    <mergeCell ref="A3:B3"/>
    <mergeCell ref="C3:K3"/>
    <mergeCell ref="A4:B4"/>
    <mergeCell ref="C4:F4"/>
    <mergeCell ref="H4:K4"/>
    <mergeCell ref="A5:B5"/>
    <mergeCell ref="C5:F5"/>
    <mergeCell ref="H5:K5"/>
    <mergeCell ref="C6:D6"/>
    <mergeCell ref="I6:J6"/>
    <mergeCell ref="C7:D7"/>
    <mergeCell ref="I7:J7"/>
    <mergeCell ref="C8:D8"/>
    <mergeCell ref="I8:J8"/>
    <mergeCell ref="C9:D9"/>
    <mergeCell ref="I9:J9"/>
    <mergeCell ref="C10:D10"/>
    <mergeCell ref="I10:J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G29"/>
    <mergeCell ref="J29:K29"/>
    <mergeCell ref="A30:K30"/>
    <mergeCell ref="A11:A12"/>
    <mergeCell ref="A15:A25"/>
    <mergeCell ref="A26:A28"/>
    <mergeCell ref="B15:B23"/>
    <mergeCell ref="B24:B25"/>
    <mergeCell ref="B27:B28"/>
    <mergeCell ref="C16:C18"/>
    <mergeCell ref="C19:C22"/>
    <mergeCell ref="C24:C25"/>
    <mergeCell ref="C27:C28"/>
    <mergeCell ref="A6:B10"/>
  </mergeCells>
  <printOptions horizontalCentered="1"/>
  <pageMargins left="0.786805555555556" right="0.786805555555556" top="0.786805555555556" bottom="0.786805555555556" header="0.393055555555556" footer="0.39305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Elaine</cp:lastModifiedBy>
  <dcterms:created xsi:type="dcterms:W3CDTF">2021-04-12T11:24:00Z</dcterms:created>
  <cp:lastPrinted>2021-05-13T06:42:00Z</cp:lastPrinted>
  <dcterms:modified xsi:type="dcterms:W3CDTF">2021-05-25T02:07:32Z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