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Area" localSheetId="0">Sheet1!$A$1:$K$37</definedName>
    <definedName name="_xlnm.Print_Titles" localSheetId="0">Sheet1!$13:$13</definedName>
  </definedNames>
  <calcPr calcId="144525"/>
</workbook>
</file>

<file path=xl/sharedStrings.xml><?xml version="1.0" encoding="utf-8"?>
<sst xmlns="http://schemas.openxmlformats.org/spreadsheetml/2006/main" count="144" uniqueCount="105">
  <si>
    <t>项目支出绩效自评表</t>
  </si>
  <si>
    <t>（2020年度）</t>
  </si>
  <si>
    <t>项目名称</t>
  </si>
  <si>
    <t>创新驱动工程</t>
  </si>
  <si>
    <t>主管部门</t>
  </si>
  <si>
    <t>北京市科学技术协会 177</t>
  </si>
  <si>
    <t>实施单位</t>
  </si>
  <si>
    <t>北京科技咨询中心</t>
  </si>
  <si>
    <t>项目负责人</t>
  </si>
  <si>
    <t>肖瑶</t>
  </si>
  <si>
    <t>联系电话</t>
  </si>
  <si>
    <t>010-67235946</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</si>
  <si>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</si>
  <si>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</si>
  <si>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</si>
  <si>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</si>
  <si>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</si>
  <si>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</si>
  <si>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</si>
  <si>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</si>
  <si>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</si>
  <si>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</si>
  <si>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</si>
  <si>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</si>
  <si>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</si>
  <si>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</si>
  <si>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</si>
  <si>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1.通过开展企业创新服务中心建设工作，支持不少于8家区级（或园区）企业创新服务中心，为对应区域科技工作者、创新企业提供支撑；
2.开展企业创新簇建设工作，年内新建不少于60家，通过开展企业创新簇认证评审，促进企业自主创新实力有所提升；
3.完善企业创新服务平台需求库、专家库、项目库、成果库、人才库等资源数据库，逐步探索建立服务挖掘系统；
4.开展创新服务能力培训、学术交流、技术研讨及工作交流等活动，联系一线科技工作者不少于600人；
5.依托现有区级（园区）企业创新服务中心体系，实现创新资源共享、信息互动，为企业科技发展提供服务。</t>
  </si>
  <si>
    <t>2020年共支持企业创新服务中心建设8家，新建企业创新簇58家，完善北京市科协企业创新服务平台，初步实践创新簇信息化追踪服务功能。召开创新驱动工程项目培训及创新方法培训等工作交流会，大力整合并系统集成各学会、科研院所、高等院校和企事业单位的科技创新资源，聚焦企业发展转型升级，形成推动企业创新的强大合力，促进企业创新发展新动能培育、拓展企业发展新空间、打造创新发展新引擎。</t>
  </si>
  <si>
    <t>一级指标</t>
  </si>
  <si>
    <t>二级指标</t>
  </si>
  <si>
    <t>三级指标</t>
  </si>
  <si>
    <t>年度指标值</t>
  </si>
  <si>
    <t>实际完成值</t>
  </si>
  <si>
    <t>偏差原因分析及改进措施</t>
  </si>
  <si>
    <t>绩效指标</t>
  </si>
  <si>
    <t>产出指标</t>
  </si>
  <si>
    <t>数量指标</t>
  </si>
  <si>
    <t>创新服务中心建设数量</t>
  </si>
  <si>
    <t>8个</t>
  </si>
  <si>
    <t>新建企业创新簇数量</t>
  </si>
  <si>
    <t>60个</t>
  </si>
  <si>
    <t>58个</t>
  </si>
  <si>
    <t>按市科协统筹要求，调整支持数量</t>
  </si>
  <si>
    <t>创新簇企业引进合作专家数量</t>
  </si>
  <si>
    <t>60名</t>
  </si>
  <si>
    <t>186名</t>
  </si>
  <si>
    <t>创新簇企业合作积极性较高，下一年度考虑完善指标值设置</t>
  </si>
  <si>
    <t>创新簇企业产学研用融合创新项目实施数量</t>
  </si>
  <si>
    <t>60项</t>
  </si>
  <si>
    <t>126项</t>
  </si>
  <si>
    <t>续上页</t>
  </si>
  <si>
    <t>企业创新服务平台在线申报需求、项目、材料数</t>
  </si>
  <si>
    <t>1000项</t>
  </si>
  <si>
    <t>1065项</t>
  </si>
  <si>
    <t>组织开展企业创新服务能力培训参与人数</t>
  </si>
  <si>
    <t>600人</t>
  </si>
  <si>
    <t>625人</t>
  </si>
  <si>
    <t>质量指标</t>
  </si>
  <si>
    <t>创新服务中心对企业需求反馈率</t>
  </si>
  <si>
    <t>≥90%</t>
  </si>
  <si>
    <t>创新簇企业产学研用融合创新项目取得阶段性成果的比例</t>
  </si>
  <si>
    <t>≥80%</t>
  </si>
  <si>
    <t>企业创新服务平台在线需求登记及时率</t>
  </si>
  <si>
    <t>时效指标</t>
  </si>
  <si>
    <t>企业创新服务中心建设前工作培训、经费拨付</t>
  </si>
  <si>
    <t>2020年6月前</t>
  </si>
  <si>
    <t>2020年6月15日前</t>
  </si>
  <si>
    <t>因疫情影响，统筹安排后延迟至2020年11月进行</t>
  </si>
  <si>
    <t>企业创新簇工作培训</t>
  </si>
  <si>
    <t>2020年9月前</t>
  </si>
  <si>
    <t>对新建创新簇企业的考核评审</t>
  </si>
  <si>
    <t>2020年10月前</t>
  </si>
  <si>
    <t>创新簇企业成果材料提交</t>
  </si>
  <si>
    <t>2020年11月前</t>
  </si>
  <si>
    <t>2020年10月13日前</t>
  </si>
  <si>
    <t>创新服务建设调研、培训、交流研讨</t>
  </si>
  <si>
    <t>企业创新服务中心工作总结、成果材料提交</t>
  </si>
  <si>
    <t>2020年12月前</t>
  </si>
  <si>
    <t>企业创新服务平台在线运维</t>
  </si>
  <si>
    <t>2020年1月-12月</t>
  </si>
  <si>
    <t>1月-12月</t>
  </si>
  <si>
    <t>成本指标</t>
  </si>
  <si>
    <t>项目预算控制数</t>
  </si>
  <si>
    <t>460万元</t>
  </si>
  <si>
    <t>437.41万元，未超出项目预算</t>
  </si>
  <si>
    <t>效益指标</t>
  </si>
  <si>
    <t>社会效益指标</t>
  </si>
  <si>
    <t>促进企业自主创新实力提升</t>
  </si>
  <si>
    <t>有所提升</t>
  </si>
  <si>
    <t>通过问卷调查发现，87.7%的受访企业表示建设企业创新簇等开放型基层组织的模式，对促进企业自主创新实力有较高提升作用</t>
  </si>
  <si>
    <t>产学研用融合创新项目取得阶段性成果的比例相对不高，建议后续年度持续加强合作，提升企业创新能力</t>
  </si>
  <si>
    <t>可持续影响指标</t>
  </si>
  <si>
    <t>提升科协组织对企业及科技工作者的汇聚带动能力</t>
  </si>
  <si>
    <t>通过问卷调查发现，91.2%的受访企业表示通过建设企业创新簇，可以在较大程度上提升科协组织对企业及科技工作者的汇聚带动作用</t>
  </si>
  <si>
    <t>后续年度持续探索实施方式，提高对企业需求的反馈率，提高科研成果质量</t>
  </si>
  <si>
    <t>满意度指标</t>
  </si>
  <si>
    <t>服务对象满意度指标</t>
  </si>
  <si>
    <t>企业对创新服务的满意度（%）</t>
  </si>
  <si>
    <t>建议后续年度具有针对性的开展满意度调查，并留存相关问卷和统计分析资料</t>
  </si>
  <si>
    <t>企业科技工作者对创新簇建设服务工作的满意度（%）</t>
  </si>
  <si>
    <t>企业科技工作者对创新服务中心工作的满意度（%）</t>
  </si>
  <si>
    <t>通过对满意度问卷交叉分析发现，企业科技工作者对创新服务中心工作薄弱环节集中在需求的反馈方面，将在下一年工作中注意加强</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</si>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</sst>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176" formatCode="0.00_);[Red]\(0.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等线"/>
      <charset val="134"/>
      <scheme val="minor"/>
    </font>
    <font>
      <b/>
      <sz val="11"/>
      <name val="等线"/>
      <charset val="134"/>
      <scheme val="minor"/>
    </font>
    <font>
      <sz val="11"/>
      <name val="等线"/>
      <charset val="134"/>
      <scheme val="minor"/>
    </font>
    <font>
      <sz val="18"/>
      <name val="华文中宋"/>
      <charset val="134"/>
    </font>
    <font>
      <sz val="10"/>
      <name val="宋体"/>
      <charset val="134"/>
    </font>
    <font>
      <sz val="9"/>
      <name val="宋体"/>
      <charset val="134"/>
    </font>
    <font>
      <b/>
      <sz val="10"/>
      <name val="宋体"/>
      <charset val="134"/>
    </font>
    <font>
      <sz val="11"/>
      <color theme="0"/>
      <name val="等线"/>
      <charset val="0"/>
      <scheme val="minor"/>
    </font>
    <font>
      <sz val="11"/>
      <color theme="1"/>
      <name val="等线"/>
      <charset val="0"/>
      <scheme val="minor"/>
    </font>
    <font>
      <sz val="11"/>
      <color rgb="FF9C0006"/>
      <name val="等线"/>
      <charset val="0"/>
      <scheme val="minor"/>
    </font>
    <font>
      <b/>
      <sz val="11"/>
      <color rgb="FF3F3F3F"/>
      <name val="等线"/>
      <charset val="0"/>
      <scheme val="minor"/>
    </font>
    <font>
      <sz val="11"/>
      <color rgb="FFFA7D00"/>
      <name val="等线"/>
      <charset val="0"/>
      <scheme val="minor"/>
    </font>
    <font>
      <b/>
      <sz val="11"/>
      <color theme="3"/>
      <name val="等线"/>
      <charset val="134"/>
      <scheme val="minor"/>
    </font>
    <font>
      <sz val="11"/>
      <color rgb="FF3F3F76"/>
      <name val="等线"/>
      <charset val="0"/>
      <scheme val="minor"/>
    </font>
    <font>
      <b/>
      <sz val="11"/>
      <color rgb="FFFA7D00"/>
      <name val="等线"/>
      <charset val="0"/>
      <scheme val="minor"/>
    </font>
    <font>
      <b/>
      <sz val="11"/>
      <color rgb="FFFFFFFF"/>
      <name val="等线"/>
      <charset val="0"/>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006100"/>
      <name val="等线"/>
      <charset val="0"/>
      <scheme val="minor"/>
    </font>
    <font>
      <sz val="11"/>
      <color rgb="FF9C6500"/>
      <name val="等线"/>
      <charset val="0"/>
      <scheme val="minor"/>
    </font>
    <font>
      <b/>
      <sz val="11"/>
      <color theme="1"/>
      <name val="等线"/>
      <charset val="0"/>
      <scheme val="minor"/>
    </font>
  </fonts>
  <fills count="33">
    <fill>
      <patternFill patternType="none"/>
    </fill>
    <fill>
      <patternFill patternType="gray125"/>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599993896298105"/>
        <bgColor indexed="64"/>
      </patternFill>
    </fill>
    <fill>
      <patternFill patternType="solid">
        <fgColor theme="4" tint="0.799981688894314"/>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3" fillId="1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7" fillId="1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9" borderId="21" applyNumberFormat="0" applyFont="0" applyAlignment="0" applyProtection="0">
      <alignment vertical="center"/>
    </xf>
    <xf numFmtId="0" fontId="7" fillId="13"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0" borderId="22" applyNumberFormat="0" applyFill="0" applyAlignment="0" applyProtection="0">
      <alignment vertical="center"/>
    </xf>
    <xf numFmtId="0" fontId="7" fillId="23" borderId="0" applyNumberFormat="0" applyBorder="0" applyAlignment="0" applyProtection="0">
      <alignment vertical="center"/>
    </xf>
    <xf numFmtId="0" fontId="12" fillId="0" borderId="18" applyNumberFormat="0" applyFill="0" applyAlignment="0" applyProtection="0">
      <alignment vertical="center"/>
    </xf>
    <xf numFmtId="0" fontId="7" fillId="4" borderId="0" applyNumberFormat="0" applyBorder="0" applyAlignment="0" applyProtection="0">
      <alignment vertical="center"/>
    </xf>
    <xf numFmtId="0" fontId="10" fillId="6" borderId="16" applyNumberFormat="0" applyAlignment="0" applyProtection="0">
      <alignment vertical="center"/>
    </xf>
    <xf numFmtId="0" fontId="14" fillId="6" borderId="19" applyNumberFormat="0" applyAlignment="0" applyProtection="0">
      <alignment vertical="center"/>
    </xf>
    <xf numFmtId="0" fontId="15" fillId="17" borderId="20" applyNumberFormat="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11" fillId="0" borderId="17" applyNumberFormat="0" applyFill="0" applyAlignment="0" applyProtection="0">
      <alignment vertical="center"/>
    </xf>
    <xf numFmtId="0" fontId="25" fillId="0" borderId="23" applyNumberFormat="0" applyFill="0" applyAlignment="0" applyProtection="0">
      <alignment vertical="center"/>
    </xf>
    <xf numFmtId="0" fontId="23" fillId="22" borderId="0" applyNumberFormat="0" applyBorder="0" applyAlignment="0" applyProtection="0">
      <alignment vertical="center"/>
    </xf>
    <xf numFmtId="0" fontId="24" fillId="30" borderId="0" applyNumberFormat="0" applyBorder="0" applyAlignment="0" applyProtection="0">
      <alignment vertical="center"/>
    </xf>
    <xf numFmtId="0" fontId="8" fillId="16" borderId="0" applyNumberFormat="0" applyBorder="0" applyAlignment="0" applyProtection="0">
      <alignment vertical="center"/>
    </xf>
    <xf numFmtId="0" fontId="7" fillId="15" borderId="0" applyNumberFormat="0" applyBorder="0" applyAlignment="0" applyProtection="0">
      <alignment vertical="center"/>
    </xf>
    <xf numFmtId="0" fontId="8" fillId="32" borderId="0" applyNumberFormat="0" applyBorder="0" applyAlignment="0" applyProtection="0">
      <alignment vertical="center"/>
    </xf>
    <xf numFmtId="0" fontId="8" fillId="29" borderId="0" applyNumberFormat="0" applyBorder="0" applyAlignment="0" applyProtection="0">
      <alignment vertical="center"/>
    </xf>
    <xf numFmtId="0" fontId="8" fillId="28" borderId="0" applyNumberFormat="0" applyBorder="0" applyAlignment="0" applyProtection="0">
      <alignment vertical="center"/>
    </xf>
    <xf numFmtId="0" fontId="8" fillId="10" borderId="0" applyNumberFormat="0" applyBorder="0" applyAlignment="0" applyProtection="0">
      <alignment vertical="center"/>
    </xf>
    <xf numFmtId="0" fontId="7" fillId="11" borderId="0" applyNumberFormat="0" applyBorder="0" applyAlignment="0" applyProtection="0">
      <alignment vertical="center"/>
    </xf>
    <xf numFmtId="0" fontId="7" fillId="8" borderId="0" applyNumberFormat="0" applyBorder="0" applyAlignment="0" applyProtection="0">
      <alignment vertical="center"/>
    </xf>
    <xf numFmtId="0" fontId="8" fillId="27" borderId="0" applyNumberFormat="0" applyBorder="0" applyAlignment="0" applyProtection="0">
      <alignment vertical="center"/>
    </xf>
    <xf numFmtId="0" fontId="8" fillId="21" borderId="0" applyNumberFormat="0" applyBorder="0" applyAlignment="0" applyProtection="0">
      <alignment vertical="center"/>
    </xf>
    <xf numFmtId="0" fontId="7" fillId="26" borderId="0" applyNumberFormat="0" applyBorder="0" applyAlignment="0" applyProtection="0">
      <alignment vertical="center"/>
    </xf>
    <xf numFmtId="0" fontId="8" fillId="31" borderId="0" applyNumberFormat="0" applyBorder="0" applyAlignment="0" applyProtection="0">
      <alignment vertical="center"/>
    </xf>
    <xf numFmtId="0" fontId="7" fillId="25" borderId="0" applyNumberFormat="0" applyBorder="0" applyAlignment="0" applyProtection="0">
      <alignment vertical="center"/>
    </xf>
    <xf numFmtId="0" fontId="7" fillId="20" borderId="0" applyNumberFormat="0" applyBorder="0" applyAlignment="0" applyProtection="0">
      <alignment vertical="center"/>
    </xf>
    <xf numFmtId="0" fontId="8" fillId="24" borderId="0" applyNumberFormat="0" applyBorder="0" applyAlignment="0" applyProtection="0">
      <alignment vertical="center"/>
    </xf>
    <xf numFmtId="0" fontId="7" fillId="9" borderId="0" applyNumberFormat="0" applyBorder="0" applyAlignment="0" applyProtection="0">
      <alignment vertical="center"/>
    </xf>
    <xf numFmtId="0" fontId="0" fillId="0" borderId="0">
      <alignment vertical="center"/>
    </xf>
    <xf numFmtId="0" fontId="0" fillId="0" borderId="0">
      <alignment vertical="center"/>
    </xf>
  </cellStyleXfs>
  <cellXfs count="3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justify" vertical="center" wrapText="1"/>
    </xf>
    <xf numFmtId="176" fontId="4" fillId="0" borderId="2"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vertical="center" textRotation="255" wrapText="1"/>
    </xf>
    <xf numFmtId="0" fontId="4" fillId="0" borderId="10" xfId="0" applyFont="1" applyBorder="1" applyAlignment="1">
      <alignment horizontal="center" vertical="center" textRotation="255" wrapText="1"/>
    </xf>
    <xf numFmtId="0" fontId="4" fillId="0" borderId="2" xfId="49" applyFont="1" applyBorder="1" applyAlignment="1">
      <alignment horizontal="center" vertical="center" wrapText="1"/>
    </xf>
    <xf numFmtId="0" fontId="4" fillId="0" borderId="11" xfId="0" applyFont="1" applyBorder="1" applyAlignment="1">
      <alignment horizontal="center" vertical="center" textRotation="255" wrapText="1"/>
    </xf>
    <xf numFmtId="0" fontId="4" fillId="0" borderId="2" xfId="0" applyFont="1" applyFill="1" applyBorder="1" applyAlignment="1">
      <alignment horizontal="center" vertical="center" wrapText="1"/>
    </xf>
    <xf numFmtId="0" fontId="4" fillId="0" borderId="12" xfId="0" applyFont="1" applyBorder="1" applyAlignment="1">
      <alignment horizontal="center" vertical="center" textRotation="255" wrapText="1"/>
    </xf>
    <xf numFmtId="0" fontId="4" fillId="0" borderId="2" xfId="0" applyFont="1" applyBorder="1" applyAlignment="1">
      <alignment horizontal="center" vertical="center" textRotation="255" wrapText="1"/>
    </xf>
    <xf numFmtId="10" fontId="4" fillId="0" borderId="2"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31" fontId="4"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4" fillId="0" borderId="13" xfId="0" applyFont="1" applyBorder="1" applyAlignment="1">
      <alignment horizontal="left" vertical="center" wrapText="1"/>
    </xf>
    <xf numFmtId="10" fontId="4" fillId="0" borderId="2" xfId="11" applyNumberFormat="1" applyFont="1" applyBorder="1" applyAlignment="1">
      <alignment horizontal="center" vertical="center" wrapText="1"/>
    </xf>
    <xf numFmtId="176" fontId="4" fillId="0" borderId="2" xfId="0" applyNumberFormat="1"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 xfId="0" applyFont="1" applyFill="1" applyBorder="1" applyAlignment="1">
      <alignment horizontal="center" vertical="center" wrapText="1"/>
    </xf>
    <xf numFmtId="176" fontId="6" fillId="0" borderId="2"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view="pageBreakPreview" zoomScale="90" zoomScaleNormal="90" topLeftCell="A12" workbookViewId="0">
      <selection activeCell="F16" sqref="F16"/>
    </sheetView>
  </sheetViews>
  <sheetFormatPr defaultColWidth="9" defaultRowHeight="14.25"/>
  <cols>
    <col min="1" max="1" width="7.375" style="2" customWidth="1"/>
    <col min="2" max="2" width="8.125" style="2" customWidth="1"/>
    <col min="3" max="3" width="7.75" style="2" customWidth="1"/>
    <col min="4" max="4" width="9" style="2"/>
    <col min="5" max="5" width="16" style="2" customWidth="1"/>
    <col min="6" max="6" width="13.7416666666667" style="2" customWidth="1"/>
    <col min="7" max="7" width="26.25" style="2" customWidth="1"/>
    <col min="8" max="8" width="7.375" style="2" customWidth="1"/>
    <col min="9" max="9" width="8" style="2" customWidth="1"/>
    <col min="10" max="10" width="7.875" style="2" customWidth="1"/>
    <col min="11" max="11" width="14.1666666666667" style="2" customWidth="1"/>
    <col min="12" max="16384" width="9" style="2"/>
  </cols>
  <sheetData>
    <row r="1" ht="25.5" spans="1:11">
      <c r="A1" s="3" t="s">
        <v>0</v>
      </c>
      <c r="B1" s="3"/>
      <c r="C1" s="3"/>
      <c r="D1" s="3"/>
      <c r="E1" s="3"/>
      <c r="F1" s="3"/>
      <c r="G1" s="3"/>
      <c r="H1" s="3"/>
      <c r="I1" s="3"/>
      <c r="J1" s="3"/>
      <c r="K1" s="3"/>
    </row>
    <row r="2" ht="18" customHeight="1" spans="1:11">
      <c r="A2" s="4" t="s">
        <v>1</v>
      </c>
      <c r="B2" s="4"/>
      <c r="C2" s="4"/>
      <c r="D2" s="4"/>
      <c r="E2" s="4"/>
      <c r="F2" s="4"/>
      <c r="G2" s="4"/>
      <c r="H2" s="4"/>
      <c r="I2" s="4"/>
      <c r="J2" s="4"/>
      <c r="K2" s="4"/>
    </row>
    <row r="3" ht="18" customHeight="1" spans="1:11">
      <c r="A3" s="5" t="s">
        <v>2</v>
      </c>
      <c r="B3" s="5"/>
      <c r="C3" s="5" t="s">
        <v>3</v>
      </c>
      <c r="D3" s="5"/>
      <c r="E3" s="5"/>
      <c r="F3" s="5"/>
      <c r="G3" s="5"/>
      <c r="H3" s="5"/>
      <c r="I3" s="5"/>
      <c r="J3" s="5"/>
      <c r="K3" s="5"/>
    </row>
    <row r="4" ht="18" customHeight="1" spans="1:11">
      <c r="A4" s="5" t="s">
        <v>4</v>
      </c>
      <c r="B4" s="5"/>
      <c r="C4" s="5" t="s">
        <v>5</v>
      </c>
      <c r="D4" s="5"/>
      <c r="E4" s="5"/>
      <c r="F4" s="5"/>
      <c r="G4" s="5" t="s">
        <v>6</v>
      </c>
      <c r="H4" s="5" t="s">
        <v>7</v>
      </c>
      <c r="I4" s="5"/>
      <c r="J4" s="5"/>
      <c r="K4" s="5"/>
    </row>
    <row r="5" ht="18" customHeight="1" spans="1:11">
      <c r="A5" s="5" t="s">
        <v>8</v>
      </c>
      <c r="B5" s="5"/>
      <c r="C5" s="5" t="s">
        <v>9</v>
      </c>
      <c r="D5" s="5"/>
      <c r="E5" s="5"/>
      <c r="F5" s="5"/>
      <c r="G5" s="5" t="s">
        <v>10</v>
      </c>
      <c r="H5" s="5" t="s">
        <v>11</v>
      </c>
      <c r="I5" s="5"/>
      <c r="J5" s="5"/>
      <c r="K5" s="5"/>
    </row>
    <row r="6" ht="18" customHeight="1" spans="1:11">
      <c r="A6" s="6" t="s">
        <v>12</v>
      </c>
      <c r="B6" s="7"/>
      <c r="C6" s="8"/>
      <c r="D6" s="8"/>
      <c r="E6" s="5" t="s">
        <v>13</v>
      </c>
      <c r="F6" s="5" t="s">
        <v>14</v>
      </c>
      <c r="G6" s="5" t="s">
        <v>15</v>
      </c>
      <c r="H6" s="5" t="s">
        <v>16</v>
      </c>
      <c r="I6" s="5" t="s">
        <v>17</v>
      </c>
      <c r="J6" s="5"/>
      <c r="K6" s="5" t="s">
        <v>18</v>
      </c>
    </row>
    <row r="7" ht="18" customHeight="1" spans="1:11">
      <c r="A7" s="9"/>
      <c r="B7" s="10"/>
      <c r="C7" s="11" t="s">
        <v>19</v>
      </c>
      <c r="D7" s="11"/>
      <c r="E7" s="12">
        <v>459.484</v>
      </c>
      <c r="F7" s="12">
        <v>437.4141</v>
      </c>
      <c r="G7" s="12">
        <v>437.4141</v>
      </c>
      <c r="H7" s="5">
        <v>10</v>
      </c>
      <c r="I7" s="28">
        <v>1</v>
      </c>
      <c r="J7" s="28"/>
      <c r="K7" s="12">
        <v>10</v>
      </c>
    </row>
    <row r="8" ht="18" customHeight="1" spans="1:11">
      <c r="A8" s="9"/>
      <c r="B8" s="10"/>
      <c r="C8" s="5" t="s">
        <v>20</v>
      </c>
      <c r="D8" s="5"/>
      <c r="E8" s="12">
        <v>459.484</v>
      </c>
      <c r="F8" s="12">
        <v>437.4141</v>
      </c>
      <c r="G8" s="12">
        <v>437.4141</v>
      </c>
      <c r="H8" s="5" t="s">
        <v>21</v>
      </c>
      <c r="I8" s="28" t="s">
        <v>21</v>
      </c>
      <c r="J8" s="28"/>
      <c r="K8" s="5" t="s">
        <v>21</v>
      </c>
    </row>
    <row r="9" ht="18" customHeight="1" spans="1:11">
      <c r="A9" s="9"/>
      <c r="B9" s="10"/>
      <c r="C9" s="5" t="s">
        <v>22</v>
      </c>
      <c r="D9" s="5"/>
      <c r="E9" s="12" t="s">
        <v>21</v>
      </c>
      <c r="F9" s="12" t="s">
        <v>21</v>
      </c>
      <c r="G9" s="12" t="s">
        <v>21</v>
      </c>
      <c r="H9" s="5" t="s">
        <v>21</v>
      </c>
      <c r="I9" s="28" t="s">
        <v>21</v>
      </c>
      <c r="J9" s="28"/>
      <c r="K9" s="5" t="s">
        <v>21</v>
      </c>
    </row>
    <row r="10" ht="18" customHeight="1" spans="1:11">
      <c r="A10" s="13"/>
      <c r="B10" s="14"/>
      <c r="C10" s="5" t="s">
        <v>23</v>
      </c>
      <c r="D10" s="5"/>
      <c r="E10" s="12" t="s">
        <v>21</v>
      </c>
      <c r="F10" s="12" t="s">
        <v>21</v>
      </c>
      <c r="G10" s="12" t="s">
        <v>21</v>
      </c>
      <c r="H10" s="5" t="s">
        <v>21</v>
      </c>
      <c r="I10" s="28" t="s">
        <v>21</v>
      </c>
      <c r="J10" s="28"/>
      <c r="K10" s="5" t="s">
        <v>21</v>
      </c>
    </row>
    <row r="11" ht="18" customHeight="1" spans="1:11">
      <c r="A11" s="5" t="s">
        <v>24</v>
      </c>
      <c r="B11" s="5" t="s">
        <v>25</v>
      </c>
      <c r="C11" s="5"/>
      <c r="D11" s="5"/>
      <c r="E11" s="5"/>
      <c r="F11" s="5"/>
      <c r="G11" s="5" t="s">
        <v>26</v>
      </c>
      <c r="H11" s="5"/>
      <c r="I11" s="5"/>
      <c r="J11" s="5"/>
      <c r="K11" s="5"/>
    </row>
    <row r="12" ht="161" customHeight="1" spans="1:11">
      <c r="A12" s="5"/>
      <c r="B12" s="15" t="s">
        <v>27</v>
      </c>
      <c r="C12" s="15"/>
      <c r="D12" s="15"/>
      <c r="E12" s="15"/>
      <c r="F12" s="15"/>
      <c r="G12" s="15" t="s">
        <v>28</v>
      </c>
      <c r="H12" s="15"/>
      <c r="I12" s="15"/>
      <c r="J12" s="15"/>
      <c r="K12" s="15"/>
    </row>
    <row r="13" ht="25.35" customHeight="1" spans="1:11">
      <c r="A13" s="16"/>
      <c r="B13" s="5" t="s">
        <v>29</v>
      </c>
      <c r="C13" s="5" t="s">
        <v>30</v>
      </c>
      <c r="D13" s="5" t="s">
        <v>31</v>
      </c>
      <c r="E13" s="5"/>
      <c r="F13" s="5" t="s">
        <v>32</v>
      </c>
      <c r="G13" s="5" t="s">
        <v>33</v>
      </c>
      <c r="H13" s="5" t="s">
        <v>16</v>
      </c>
      <c r="I13" s="5" t="s">
        <v>18</v>
      </c>
      <c r="J13" s="5" t="s">
        <v>34</v>
      </c>
      <c r="K13" s="5"/>
    </row>
    <row r="14" ht="33" customHeight="1" spans="1:11">
      <c r="A14" s="17" t="s">
        <v>35</v>
      </c>
      <c r="B14" s="5" t="s">
        <v>36</v>
      </c>
      <c r="C14" s="5" t="s">
        <v>37</v>
      </c>
      <c r="D14" s="18" t="s">
        <v>38</v>
      </c>
      <c r="E14" s="18"/>
      <c r="F14" s="5" t="s">
        <v>39</v>
      </c>
      <c r="G14" s="5" t="s">
        <v>39</v>
      </c>
      <c r="H14" s="5">
        <v>3</v>
      </c>
      <c r="I14" s="12">
        <v>3</v>
      </c>
      <c r="J14" s="5" t="s">
        <v>21</v>
      </c>
      <c r="K14" s="5"/>
    </row>
    <row r="15" ht="43" customHeight="1" spans="1:11">
      <c r="A15" s="19"/>
      <c r="B15" s="5"/>
      <c r="C15" s="5"/>
      <c r="D15" s="18" t="s">
        <v>40</v>
      </c>
      <c r="E15" s="18"/>
      <c r="F15" s="5" t="s">
        <v>41</v>
      </c>
      <c r="G15" s="5" t="s">
        <v>42</v>
      </c>
      <c r="H15" s="20">
        <v>3</v>
      </c>
      <c r="I15" s="29">
        <v>2.9</v>
      </c>
      <c r="J15" s="5" t="s">
        <v>43</v>
      </c>
      <c r="K15" s="5"/>
    </row>
    <row r="16" ht="49" customHeight="1" spans="1:11">
      <c r="A16" s="19"/>
      <c r="B16" s="5"/>
      <c r="C16" s="5"/>
      <c r="D16" s="18" t="s">
        <v>44</v>
      </c>
      <c r="E16" s="18"/>
      <c r="F16" s="5" t="s">
        <v>45</v>
      </c>
      <c r="G16" s="5" t="s">
        <v>46</v>
      </c>
      <c r="H16" s="20">
        <v>3</v>
      </c>
      <c r="I16" s="29">
        <f>H16*0.9</f>
        <v>2.7</v>
      </c>
      <c r="J16" s="6" t="s">
        <v>47</v>
      </c>
      <c r="K16" s="7"/>
    </row>
    <row r="17" ht="33" customHeight="1" spans="1:11">
      <c r="A17" s="21"/>
      <c r="B17" s="5"/>
      <c r="C17" s="5"/>
      <c r="D17" s="18" t="s">
        <v>48</v>
      </c>
      <c r="E17" s="18"/>
      <c r="F17" s="5" t="s">
        <v>49</v>
      </c>
      <c r="G17" s="5" t="s">
        <v>50</v>
      </c>
      <c r="H17" s="20">
        <v>2</v>
      </c>
      <c r="I17" s="29">
        <v>1.8</v>
      </c>
      <c r="J17" s="13"/>
      <c r="K17" s="14"/>
    </row>
    <row r="18" ht="33" customHeight="1" spans="1:11">
      <c r="A18" s="22" t="s">
        <v>51</v>
      </c>
      <c r="B18" s="5" t="s">
        <v>51</v>
      </c>
      <c r="C18" s="5" t="s">
        <v>51</v>
      </c>
      <c r="D18" s="18" t="s">
        <v>52</v>
      </c>
      <c r="E18" s="18"/>
      <c r="F18" s="5" t="s">
        <v>53</v>
      </c>
      <c r="G18" s="5" t="s">
        <v>54</v>
      </c>
      <c r="H18" s="20">
        <v>2</v>
      </c>
      <c r="I18" s="29">
        <v>2</v>
      </c>
      <c r="J18" s="30" t="s">
        <v>21</v>
      </c>
      <c r="K18" s="31"/>
    </row>
    <row r="19" ht="33" customHeight="1" spans="1:11">
      <c r="A19" s="22"/>
      <c r="B19" s="5"/>
      <c r="C19" s="5"/>
      <c r="D19" s="18" t="s">
        <v>55</v>
      </c>
      <c r="E19" s="18"/>
      <c r="F19" s="5" t="s">
        <v>56</v>
      </c>
      <c r="G19" s="5" t="s">
        <v>57</v>
      </c>
      <c r="H19" s="20">
        <v>2</v>
      </c>
      <c r="I19" s="29">
        <v>2</v>
      </c>
      <c r="J19" s="30" t="s">
        <v>21</v>
      </c>
      <c r="K19" s="31"/>
    </row>
    <row r="20" ht="33" customHeight="1" spans="1:11">
      <c r="A20" s="22"/>
      <c r="B20" s="5"/>
      <c r="C20" s="5" t="s">
        <v>58</v>
      </c>
      <c r="D20" s="18" t="s">
        <v>59</v>
      </c>
      <c r="E20" s="18"/>
      <c r="F20" s="5" t="s">
        <v>60</v>
      </c>
      <c r="G20" s="23">
        <v>0.947</v>
      </c>
      <c r="H20" s="20">
        <v>5</v>
      </c>
      <c r="I20" s="29">
        <v>5</v>
      </c>
      <c r="J20" s="5" t="s">
        <v>21</v>
      </c>
      <c r="K20" s="5"/>
    </row>
    <row r="21" ht="33" customHeight="1" spans="1:11">
      <c r="A21" s="22"/>
      <c r="B21" s="5"/>
      <c r="C21" s="5"/>
      <c r="D21" s="18" t="s">
        <v>61</v>
      </c>
      <c r="E21" s="18"/>
      <c r="F21" s="5" t="s">
        <v>62</v>
      </c>
      <c r="G21" s="24">
        <v>0.81</v>
      </c>
      <c r="H21" s="20">
        <v>5</v>
      </c>
      <c r="I21" s="29">
        <v>5</v>
      </c>
      <c r="J21" s="5" t="s">
        <v>21</v>
      </c>
      <c r="K21" s="5"/>
    </row>
    <row r="22" ht="33" customHeight="1" spans="1:11">
      <c r="A22" s="22"/>
      <c r="B22" s="5"/>
      <c r="C22" s="5"/>
      <c r="D22" s="18" t="s">
        <v>63</v>
      </c>
      <c r="E22" s="18"/>
      <c r="F22" s="5" t="s">
        <v>60</v>
      </c>
      <c r="G22" s="24">
        <v>1</v>
      </c>
      <c r="H22" s="20">
        <v>5</v>
      </c>
      <c r="I22" s="29">
        <v>5</v>
      </c>
      <c r="J22" s="5" t="s">
        <v>21</v>
      </c>
      <c r="K22" s="5"/>
    </row>
    <row r="23" ht="33" customHeight="1" spans="1:11">
      <c r="A23" s="22"/>
      <c r="B23" s="5"/>
      <c r="C23" s="5" t="s">
        <v>64</v>
      </c>
      <c r="D23" s="18" t="s">
        <v>65</v>
      </c>
      <c r="E23" s="18"/>
      <c r="F23" s="5" t="s">
        <v>66</v>
      </c>
      <c r="G23" s="5" t="s">
        <v>67</v>
      </c>
      <c r="H23" s="20">
        <v>2</v>
      </c>
      <c r="I23" s="29">
        <v>1.4</v>
      </c>
      <c r="J23" s="6" t="s">
        <v>68</v>
      </c>
      <c r="K23" s="32"/>
    </row>
    <row r="24" ht="33" customHeight="1" spans="1:11">
      <c r="A24" s="22"/>
      <c r="B24" s="5"/>
      <c r="C24" s="5"/>
      <c r="D24" s="18" t="s">
        <v>69</v>
      </c>
      <c r="E24" s="18"/>
      <c r="F24" s="5" t="s">
        <v>70</v>
      </c>
      <c r="G24" s="25">
        <v>44154</v>
      </c>
      <c r="H24" s="20">
        <v>2</v>
      </c>
      <c r="I24" s="29">
        <v>0.8</v>
      </c>
      <c r="J24" s="13"/>
      <c r="K24" s="14"/>
    </row>
    <row r="25" ht="33" customHeight="1" spans="1:11">
      <c r="A25" s="22"/>
      <c r="B25" s="5"/>
      <c r="C25" s="5"/>
      <c r="D25" s="18" t="s">
        <v>71</v>
      </c>
      <c r="E25" s="18"/>
      <c r="F25" s="5" t="s">
        <v>72</v>
      </c>
      <c r="G25" s="25">
        <v>44071</v>
      </c>
      <c r="H25" s="20">
        <v>2</v>
      </c>
      <c r="I25" s="29">
        <v>2</v>
      </c>
      <c r="J25" s="5" t="s">
        <v>21</v>
      </c>
      <c r="K25" s="5"/>
    </row>
    <row r="26" ht="33" customHeight="1" spans="1:11">
      <c r="A26" s="22"/>
      <c r="B26" s="5"/>
      <c r="C26" s="5"/>
      <c r="D26" s="18" t="s">
        <v>73</v>
      </c>
      <c r="E26" s="18"/>
      <c r="F26" s="5" t="s">
        <v>74</v>
      </c>
      <c r="G26" s="5" t="s">
        <v>75</v>
      </c>
      <c r="H26" s="20">
        <v>1</v>
      </c>
      <c r="I26" s="29">
        <v>1</v>
      </c>
      <c r="J26" s="30" t="s">
        <v>21</v>
      </c>
      <c r="K26" s="31"/>
    </row>
    <row r="27" ht="33" customHeight="1" spans="1:11">
      <c r="A27" s="22"/>
      <c r="B27" s="5"/>
      <c r="C27" s="5"/>
      <c r="D27" s="18" t="s">
        <v>76</v>
      </c>
      <c r="E27" s="18"/>
      <c r="F27" s="5" t="s">
        <v>74</v>
      </c>
      <c r="G27" s="25">
        <v>44154</v>
      </c>
      <c r="H27" s="20">
        <v>1</v>
      </c>
      <c r="I27" s="29">
        <v>0.7</v>
      </c>
      <c r="J27" s="6" t="s">
        <v>68</v>
      </c>
      <c r="K27" s="7"/>
    </row>
    <row r="28" ht="33" customHeight="1" spans="1:11">
      <c r="A28" s="22"/>
      <c r="B28" s="5"/>
      <c r="C28" s="5"/>
      <c r="D28" s="18" t="s">
        <v>77</v>
      </c>
      <c r="E28" s="18"/>
      <c r="F28" s="5" t="s">
        <v>78</v>
      </c>
      <c r="G28" s="25">
        <v>44167</v>
      </c>
      <c r="H28" s="20">
        <v>1</v>
      </c>
      <c r="I28" s="29">
        <v>0.7</v>
      </c>
      <c r="J28" s="13"/>
      <c r="K28" s="14"/>
    </row>
    <row r="29" ht="33" customHeight="1" spans="1:11">
      <c r="A29" s="22"/>
      <c r="B29" s="5"/>
      <c r="C29" s="5"/>
      <c r="D29" s="18" t="s">
        <v>79</v>
      </c>
      <c r="E29" s="18"/>
      <c r="F29" s="5" t="s">
        <v>80</v>
      </c>
      <c r="G29" s="5" t="s">
        <v>81</v>
      </c>
      <c r="H29" s="20">
        <v>1</v>
      </c>
      <c r="I29" s="29">
        <v>1</v>
      </c>
      <c r="J29" s="5" t="s">
        <v>21</v>
      </c>
      <c r="K29" s="5"/>
    </row>
    <row r="30" ht="33" customHeight="1" spans="1:11">
      <c r="A30" s="22"/>
      <c r="B30" s="5"/>
      <c r="C30" s="5" t="s">
        <v>82</v>
      </c>
      <c r="D30" s="18" t="s">
        <v>83</v>
      </c>
      <c r="E30" s="18"/>
      <c r="F30" s="5" t="s">
        <v>84</v>
      </c>
      <c r="G30" s="5" t="s">
        <v>85</v>
      </c>
      <c r="H30" s="20">
        <v>10</v>
      </c>
      <c r="I30" s="29">
        <v>10</v>
      </c>
      <c r="J30" s="5" t="s">
        <v>21</v>
      </c>
      <c r="K30" s="5"/>
    </row>
    <row r="31" ht="74.25" customHeight="1" spans="1:11">
      <c r="A31" s="22"/>
      <c r="B31" s="5" t="s">
        <v>86</v>
      </c>
      <c r="C31" s="5" t="s">
        <v>87</v>
      </c>
      <c r="D31" s="5" t="s">
        <v>88</v>
      </c>
      <c r="E31" s="5"/>
      <c r="F31" s="5" t="s">
        <v>89</v>
      </c>
      <c r="G31" s="20" t="s">
        <v>90</v>
      </c>
      <c r="H31" s="20">
        <v>15</v>
      </c>
      <c r="I31" s="29">
        <v>12</v>
      </c>
      <c r="J31" s="5" t="s">
        <v>91</v>
      </c>
      <c r="K31" s="5"/>
    </row>
    <row r="32" ht="72.75" customHeight="1" spans="1:11">
      <c r="A32" s="22" t="s">
        <v>51</v>
      </c>
      <c r="B32" s="5" t="s">
        <v>51</v>
      </c>
      <c r="C32" s="5" t="s">
        <v>92</v>
      </c>
      <c r="D32" s="5" t="s">
        <v>93</v>
      </c>
      <c r="E32" s="5"/>
      <c r="F32" s="5" t="s">
        <v>89</v>
      </c>
      <c r="G32" s="20" t="s">
        <v>94</v>
      </c>
      <c r="H32" s="20">
        <v>10</v>
      </c>
      <c r="I32" s="29">
        <v>8</v>
      </c>
      <c r="J32" s="5" t="s">
        <v>95</v>
      </c>
      <c r="K32" s="5"/>
    </row>
    <row r="33" ht="39" customHeight="1" spans="1:11">
      <c r="A33" s="22"/>
      <c r="B33" s="5" t="s">
        <v>96</v>
      </c>
      <c r="C33" s="5" t="s">
        <v>97</v>
      </c>
      <c r="D33" s="18" t="s">
        <v>98</v>
      </c>
      <c r="E33" s="18"/>
      <c r="F33" s="5" t="s">
        <v>60</v>
      </c>
      <c r="G33" s="23">
        <v>0.912</v>
      </c>
      <c r="H33" s="20">
        <v>5</v>
      </c>
      <c r="I33" s="29">
        <v>3.5</v>
      </c>
      <c r="J33" s="6" t="s">
        <v>99</v>
      </c>
      <c r="K33" s="7"/>
    </row>
    <row r="34" ht="39" customHeight="1" spans="1:11">
      <c r="A34" s="22"/>
      <c r="B34" s="5"/>
      <c r="C34" s="5"/>
      <c r="D34" s="18" t="s">
        <v>100</v>
      </c>
      <c r="E34" s="18"/>
      <c r="F34" s="5" t="s">
        <v>60</v>
      </c>
      <c r="G34" s="23">
        <v>0.947</v>
      </c>
      <c r="H34" s="5">
        <v>5</v>
      </c>
      <c r="I34" s="12">
        <v>3.5</v>
      </c>
      <c r="J34" s="13"/>
      <c r="K34" s="14"/>
    </row>
    <row r="35" ht="78.75" customHeight="1" spans="1:11">
      <c r="A35" s="22"/>
      <c r="B35" s="5"/>
      <c r="C35" s="5"/>
      <c r="D35" s="18" t="s">
        <v>101</v>
      </c>
      <c r="E35" s="18"/>
      <c r="F35" s="5" t="s">
        <v>60</v>
      </c>
      <c r="G35" s="23">
        <v>0.877</v>
      </c>
      <c r="H35" s="20">
        <v>5</v>
      </c>
      <c r="I35" s="29">
        <v>2.5</v>
      </c>
      <c r="J35" s="5" t="s">
        <v>102</v>
      </c>
      <c r="K35" s="5"/>
    </row>
    <row r="36" s="1" customFormat="1" ht="24" customHeight="1" spans="1:11">
      <c r="A36" s="26" t="s">
        <v>103</v>
      </c>
      <c r="B36" s="26"/>
      <c r="C36" s="26"/>
      <c r="D36" s="26"/>
      <c r="E36" s="26"/>
      <c r="F36" s="26"/>
      <c r="G36" s="26"/>
      <c r="H36" s="26">
        <f>SUM(H14:H35)+H7</f>
        <v>100</v>
      </c>
      <c r="I36" s="33">
        <f>SUM(I14:I35)+K7</f>
        <v>86.5</v>
      </c>
      <c r="J36" s="26" t="s">
        <v>21</v>
      </c>
      <c r="K36" s="26"/>
    </row>
    <row r="37" ht="131" customHeight="1" spans="1:11">
      <c r="A37" s="27" t="s">
        <v>104</v>
      </c>
      <c r="B37" s="27"/>
      <c r="C37" s="27"/>
      <c r="D37" s="27"/>
      <c r="E37" s="27"/>
      <c r="F37" s="27"/>
      <c r="G37" s="27"/>
      <c r="H37" s="27"/>
      <c r="I37" s="27"/>
      <c r="J37" s="27"/>
      <c r="K37" s="27"/>
    </row>
  </sheetData>
  <mergeCells count="82">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D17:E17"/>
    <mergeCell ref="D18:E18"/>
    <mergeCell ref="J18:K18"/>
    <mergeCell ref="D19:E19"/>
    <mergeCell ref="J19:K19"/>
    <mergeCell ref="D20:E20"/>
    <mergeCell ref="J20:K20"/>
    <mergeCell ref="D21:E21"/>
    <mergeCell ref="J21:K21"/>
    <mergeCell ref="D22:E22"/>
    <mergeCell ref="J22:K22"/>
    <mergeCell ref="D23:E23"/>
    <mergeCell ref="D24:E24"/>
    <mergeCell ref="D25:E25"/>
    <mergeCell ref="J25:K25"/>
    <mergeCell ref="D26:E26"/>
    <mergeCell ref="J26:K26"/>
    <mergeCell ref="D27:E27"/>
    <mergeCell ref="D28:E28"/>
    <mergeCell ref="D29:E29"/>
    <mergeCell ref="J29:K29"/>
    <mergeCell ref="D30:E30"/>
    <mergeCell ref="J30:K30"/>
    <mergeCell ref="D31:E31"/>
    <mergeCell ref="J31:K31"/>
    <mergeCell ref="D32:E32"/>
    <mergeCell ref="J32:K32"/>
    <mergeCell ref="D33:E33"/>
    <mergeCell ref="D34:E34"/>
    <mergeCell ref="D35:E35"/>
    <mergeCell ref="J35:K35"/>
    <mergeCell ref="A36:G36"/>
    <mergeCell ref="J36:K36"/>
    <mergeCell ref="A37:K37"/>
    <mergeCell ref="A11:A12"/>
    <mergeCell ref="A14:A17"/>
    <mergeCell ref="A18:A31"/>
    <mergeCell ref="A32:A35"/>
    <mergeCell ref="B14:B17"/>
    <mergeCell ref="B18:B30"/>
    <mergeCell ref="B33:B35"/>
    <mergeCell ref="C14:C17"/>
    <mergeCell ref="C18:C19"/>
    <mergeCell ref="C20:C22"/>
    <mergeCell ref="C23:C29"/>
    <mergeCell ref="C33:C35"/>
    <mergeCell ref="A6:B10"/>
    <mergeCell ref="J16:K17"/>
    <mergeCell ref="J23:K24"/>
    <mergeCell ref="J33:K34"/>
    <mergeCell ref="J27:K28"/>
  </mergeCells>
  <printOptions horizontalCentered="1"/>
  <pageMargins left="0.786805555555556" right="0.786805555555556" top="0.786805555555556" bottom="0.786805555555556" header="0.393055555555556" footer="0.39305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Elaine</cp:lastModifiedBy>
  <dcterms:created xsi:type="dcterms:W3CDTF">2021-04-12T11:24:00Z</dcterms:created>
  <cp:lastPrinted>2021-05-13T07:02:00Z</cp:lastPrinted>
  <dcterms:modified xsi:type="dcterms:W3CDTF">2021-05-25T02:05:04Z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2052-11.1.0.10495</vt:lpwstr>
  </property>
</Properties>
</file>