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Sheet1!$A$1:$K$42</definedName>
    <definedName name="_xlnm.Print_Titles" localSheetId="0">Sheet1!$13:$13</definedName>
  </definedNames>
  <calcPr calcId="144525"/>
</workbook>
</file>

<file path=xl/sharedStrings.xml><?xml version="1.0" encoding="utf-8"?>
<sst xmlns="http://schemas.openxmlformats.org/spreadsheetml/2006/main" count="170" uniqueCount="113">
  <si>
    <t>项目支出绩效自评表</t>
  </si>
  <si>
    <t>（2020年度）</t>
  </si>
  <si>
    <t>项目名称</t>
  </si>
  <si>
    <t>企业科协创新发展服务行动</t>
  </si>
  <si>
    <t>主管部门</t>
  </si>
  <si>
    <t>北京市科学技术协会 177</t>
  </si>
  <si>
    <t>实施单位</t>
  </si>
  <si>
    <t>北京科技咨询中心</t>
  </si>
  <si>
    <t>项目负责人</t>
  </si>
  <si>
    <t>姜巍</t>
  </si>
  <si>
    <t>联系电话</t>
  </si>
  <si>
    <t>010-87667006</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</si>
  <si>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</si>
  <si>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</si>
  <si>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</si>
  <si>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</si>
  <si>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</si>
  <si>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</si>
  <si>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</si>
  <si>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</si>
  <si>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</si>
  <si>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</si>
  <si>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</si>
  <si>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</si>
  <si>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</si>
  <si>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</si>
  <si>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</si>
  <si>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贯彻落实习近平总书记关于科技创新、群团工作和科协工作的重要指示批示精神，服务首都创新中心建设，发挥科协三型组织优势，优化配置创新资源，统合创新服务工作手段，服务企业科技工作者成才成长，组织实施首都自主创新提能交流展示活动、北京创新方法大赛活动、院士专家工作站建设、企业科协组织建设、北京优秀青年工程师表彰及创新能力建设等五个子项目。</t>
  </si>
  <si>
    <t>1.通过开展3次首都自主创新提能交流展示活动,组织高端对话、圆桌论坛等，打造跨区域、跨领域、跨行业的高端创新资源开放交流平台；
2.通过开展6次北京创新方法大赛活动，发挥创新方法在推动企业创新方面的作用，展示创新方法应用成果，提升一线工程师创新能力；
3.通过院士专家工作站建设，引导和支持创新要素向企业聚集，加快重大科技成果转化，增强企业自主创新能力；
4.通过推动开放型企业科协建设，创新和拓展了企业科协的组织结构、工作内容；
5.通过表彰和宣传青年工程师代表，激发其积极性和创造性等活动，为提升企业的自主创新能力和企业科协的组织策划能力持续提供支撑服务。</t>
  </si>
  <si>
    <t>一级指标</t>
  </si>
  <si>
    <t>二级指标</t>
  </si>
  <si>
    <t>三级指标</t>
  </si>
  <si>
    <t>年度指标值</t>
  </si>
  <si>
    <t>实际完成值</t>
  </si>
  <si>
    <t>偏差原因分析及改进措施</t>
  </si>
  <si>
    <t>绩效指标</t>
  </si>
  <si>
    <t>产出指标</t>
  </si>
  <si>
    <t>数量指标</t>
  </si>
  <si>
    <t>首都自主创新提能交流展示活动场次</t>
  </si>
  <si>
    <t>3场</t>
  </si>
  <si>
    <t>赛前组织创新方法培训次数</t>
  </si>
  <si>
    <t>6次</t>
  </si>
  <si>
    <t>开展创新方法交流沙龙活动次数</t>
  </si>
  <si>
    <t>2次</t>
  </si>
  <si>
    <t>院士专家工作站年度考核</t>
  </si>
  <si>
    <t>170家</t>
  </si>
  <si>
    <t>144家</t>
  </si>
  <si>
    <t>受清理规范工作影响，撤销了部分院士工作站导致参加年度考核的院士站比计划少</t>
  </si>
  <si>
    <t>续上页</t>
  </si>
  <si>
    <t>推动新建院士专家工作站</t>
  </si>
  <si>
    <t>20家</t>
  </si>
  <si>
    <t>0家</t>
  </si>
  <si>
    <t>2020年4月接到中科协关于院士站清理规范的通知，要求对已建站单位进行清理规范，但一直没有文件下达，清理结束前无法审批新建院士站，对保留的院士站加强管理建设</t>
  </si>
  <si>
    <t>开放型企业科协建设机制完善、调研咨询</t>
  </si>
  <si>
    <t>调研报告一份</t>
  </si>
  <si>
    <t>完成调研报告一份</t>
  </si>
  <si>
    <t>企业科协平台信息登记</t>
  </si>
  <si>
    <t>50家</t>
  </si>
  <si>
    <t>114家</t>
  </si>
  <si>
    <t>完成第24届北京优秀青年工程师评审工作</t>
  </si>
  <si>
    <t>建设2020年青创室</t>
  </si>
  <si>
    <t>20个</t>
  </si>
  <si>
    <t>质量指标</t>
  </si>
  <si>
    <t>首都自主创新提能交流展示活动企业参与度</t>
  </si>
  <si>
    <t>≥70%</t>
  </si>
  <si>
    <t>组织大赛北京分赛参赛项目</t>
  </si>
  <si>
    <t>≥40项</t>
  </si>
  <si>
    <t>由于本项活动知名度提升，收到企业热烈欢迎，各企业踊跃报名参赛，导致项目数比预期增多</t>
  </si>
  <si>
    <t>实现院士专家工作站动态管理，年度考核通过率</t>
  </si>
  <si>
    <t>≥90%</t>
  </si>
  <si>
    <t>引领带动院士专家工作站提质增效，交流、座谈、培训活动覆盖率</t>
  </si>
  <si>
    <t>≥80%</t>
  </si>
  <si>
    <t>受疫情影响，前半年线下培训交流无法开展，后期采用线上交流的方式进行，比预期参与建站单位少</t>
  </si>
  <si>
    <t>企业科协，培训覆盖率、参与度</t>
  </si>
  <si>
    <t>受疫情影响，前半年线下培训交流无法开展，年终第二波疫情导致培训参与度、覆盖度不如预期</t>
  </si>
  <si>
    <t>青创室年度考核通过率</t>
  </si>
  <si>
    <t>青创室后期跟踪管理合格率</t>
  </si>
  <si>
    <t>时效指标</t>
  </si>
  <si>
    <t>展示活动、院士专家工作站建设、企业科协建设</t>
  </si>
  <si>
    <t>2020年1月-12月</t>
  </si>
  <si>
    <t>1-12月完成</t>
  </si>
  <si>
    <t>举办北京地区创新方法大赛决赛和参加总决赛</t>
  </si>
  <si>
    <t>11月中下旬</t>
  </si>
  <si>
    <t>创新方法大赛常态化培训</t>
  </si>
  <si>
    <t>4-9月完成</t>
  </si>
  <si>
    <t>第24届青工开展时间</t>
  </si>
  <si>
    <t>青创室开展时间</t>
  </si>
  <si>
    <t>11月之前完成评审</t>
  </si>
  <si>
    <t>成本指标</t>
  </si>
  <si>
    <t>项目预算控制数</t>
  </si>
  <si>
    <t>469万元</t>
  </si>
  <si>
    <t>405.2771万元</t>
  </si>
  <si>
    <t>效益指标</t>
  </si>
  <si>
    <t>社会效益指标</t>
  </si>
  <si>
    <t>在青创室资金资助下，项目有效开展，获得智权成果</t>
  </si>
  <si>
    <t>显著</t>
  </si>
  <si>
    <t>部分达成预期且具有一定效果</t>
  </si>
  <si>
    <t>受疫情影响，部分青创室项目取得的智权成果部分达成预期</t>
  </si>
  <si>
    <t>生态效益指标</t>
  </si>
  <si>
    <t>利用数字化平台加强企业科协信息管理，提升管理效率</t>
  </si>
  <si>
    <t>有所提升</t>
  </si>
  <si>
    <t>受疫情影响，平台开发及运营受限，使效率提升部分达成预期</t>
  </si>
  <si>
    <t>可持续影响指标</t>
  </si>
  <si>
    <t>提升院士专家工作站运行质量和实效</t>
  </si>
  <si>
    <t>2020年度，院士工作站未新建，后续建议持续推进</t>
  </si>
  <si>
    <t>满意度指标</t>
  </si>
  <si>
    <t>服务对象满意度指标</t>
  </si>
  <si>
    <t>企业满意度</t>
  </si>
  <si>
    <t>≥85%</t>
  </si>
  <si>
    <t>参与青创室种子资金申报的工程师满意度</t>
  </si>
  <si>
    <t>建议后续年度注重项目资料留存及满意度调查分析统计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</si>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</sst>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Red]\(0.00\)"/>
  </numFmts>
  <fonts count="27">
    <font>
      <sz val="11"/>
      <color theme="1"/>
      <name val="等线"/>
      <charset val="134"/>
      <scheme val="minor"/>
    </font>
    <font>
      <sz val="11"/>
      <name val="等线"/>
      <charset val="134"/>
      <scheme val="minor"/>
    </font>
    <font>
      <b/>
      <sz val="1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1"/>
      <name val="等线"/>
      <charset val="0"/>
      <scheme val="minor"/>
    </font>
    <font>
      <sz val="11"/>
      <color theme="0"/>
      <name val="等线"/>
      <charset val="0"/>
      <scheme val="minor"/>
    </font>
    <font>
      <sz val="12"/>
      <name val="宋体"/>
      <charset val="134"/>
    </font>
    <font>
      <b/>
      <sz val="13"/>
      <color theme="3"/>
      <name val="等线"/>
      <charset val="134"/>
      <scheme val="minor"/>
    </font>
    <font>
      <sz val="11"/>
      <color rgb="FF006100"/>
      <name val="等线"/>
      <charset val="0"/>
      <scheme val="minor"/>
    </font>
    <font>
      <sz val="11"/>
      <color rgb="FF3F3F76"/>
      <name val="等线"/>
      <charset val="0"/>
      <scheme val="minor"/>
    </font>
    <font>
      <b/>
      <sz val="11"/>
      <color rgb="FF3F3F3F"/>
      <name val="等线"/>
      <charset val="0"/>
      <scheme val="minor"/>
    </font>
    <font>
      <u/>
      <sz val="11"/>
      <color rgb="FF0000FF"/>
      <name val="等线"/>
      <charset val="0"/>
      <scheme val="minor"/>
    </font>
    <font>
      <sz val="11"/>
      <color rgb="FF9C0006"/>
      <name val="等线"/>
      <charset val="0"/>
      <scheme val="minor"/>
    </font>
    <font>
      <sz val="11"/>
      <color rgb="FFFF0000"/>
      <name val="等线"/>
      <charset val="0"/>
      <scheme val="minor"/>
    </font>
    <font>
      <u/>
      <sz val="11"/>
      <color rgb="FF800080"/>
      <name val="等线"/>
      <charset val="0"/>
      <scheme val="minor"/>
    </font>
    <font>
      <sz val="11"/>
      <color rgb="FF9C650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theme="1"/>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2" fillId="8"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2"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20" applyNumberFormat="0" applyFont="0" applyAlignment="0" applyProtection="0">
      <alignment vertical="center"/>
    </xf>
    <xf numFmtId="0" fontId="8" fillId="18"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10" fillId="0" borderId="17" applyNumberFormat="0" applyFill="0" applyAlignment="0" applyProtection="0">
      <alignment vertical="center"/>
    </xf>
    <xf numFmtId="0" fontId="8" fillId="5" borderId="0" applyNumberFormat="0" applyBorder="0" applyAlignment="0" applyProtection="0">
      <alignment vertical="center"/>
    </xf>
    <xf numFmtId="0" fontId="19" fillId="0" borderId="21" applyNumberFormat="0" applyFill="0" applyAlignment="0" applyProtection="0">
      <alignment vertical="center"/>
    </xf>
    <xf numFmtId="0" fontId="8" fillId="23" borderId="0" applyNumberFormat="0" applyBorder="0" applyAlignment="0" applyProtection="0">
      <alignment vertical="center"/>
    </xf>
    <xf numFmtId="0" fontId="13" fillId="9" borderId="19" applyNumberFormat="0" applyAlignment="0" applyProtection="0">
      <alignment vertical="center"/>
    </xf>
    <xf numFmtId="0" fontId="24" fillId="9" borderId="18" applyNumberFormat="0" applyAlignment="0" applyProtection="0">
      <alignment vertical="center"/>
    </xf>
    <xf numFmtId="0" fontId="25" fillId="24" borderId="23" applyNumberFormat="0" applyAlignment="0" applyProtection="0">
      <alignment vertical="center"/>
    </xf>
    <xf numFmtId="0" fontId="7" fillId="16" borderId="0" applyNumberFormat="0" applyBorder="0" applyAlignment="0" applyProtection="0">
      <alignment vertical="center"/>
    </xf>
    <xf numFmtId="0" fontId="8" fillId="25" borderId="0" applyNumberFormat="0" applyBorder="0" applyAlignment="0" applyProtection="0">
      <alignment vertical="center"/>
    </xf>
    <xf numFmtId="0" fontId="26" fillId="0" borderId="24" applyNumberFormat="0" applyFill="0" applyAlignment="0" applyProtection="0">
      <alignment vertical="center"/>
    </xf>
    <xf numFmtId="0" fontId="23" fillId="0" borderId="22" applyNumberFormat="0" applyFill="0" applyAlignment="0" applyProtection="0">
      <alignment vertical="center"/>
    </xf>
    <xf numFmtId="0" fontId="11" fillId="7" borderId="0" applyNumberFormat="0" applyBorder="0" applyAlignment="0" applyProtection="0">
      <alignment vertical="center"/>
    </xf>
    <xf numFmtId="0" fontId="18" fillId="19" borderId="0" applyNumberFormat="0" applyBorder="0" applyAlignment="0" applyProtection="0">
      <alignment vertical="center"/>
    </xf>
    <xf numFmtId="0" fontId="7" fillId="12" borderId="0" applyNumberFormat="0" applyBorder="0" applyAlignment="0" applyProtection="0">
      <alignment vertical="center"/>
    </xf>
    <xf numFmtId="0" fontId="8" fillId="26"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7" fillId="28" borderId="0" applyNumberFormat="0" applyBorder="0" applyAlignment="0" applyProtection="0">
      <alignment vertical="center"/>
    </xf>
    <xf numFmtId="0" fontId="7" fillId="22" borderId="0" applyNumberFormat="0" applyBorder="0" applyAlignment="0" applyProtection="0">
      <alignment vertical="center"/>
    </xf>
    <xf numFmtId="0" fontId="8" fillId="27" borderId="0" applyNumberFormat="0" applyBorder="0" applyAlignment="0" applyProtection="0">
      <alignment vertical="center"/>
    </xf>
    <xf numFmtId="0" fontId="8" fillId="15"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8" fillId="3" borderId="0" applyNumberFormat="0" applyBorder="0" applyAlignment="0" applyProtection="0">
      <alignment vertical="center"/>
    </xf>
    <xf numFmtId="0" fontId="9" fillId="0" borderId="0"/>
    <xf numFmtId="0" fontId="7" fillId="4" borderId="0" applyNumberFormat="0" applyBorder="0" applyAlignment="0" applyProtection="0">
      <alignment vertical="center"/>
    </xf>
    <xf numFmtId="0" fontId="8" fillId="31" borderId="0" applyNumberFormat="0" applyBorder="0" applyAlignment="0" applyProtection="0">
      <alignment vertical="center"/>
    </xf>
    <xf numFmtId="0" fontId="8" fillId="29" borderId="0" applyNumberFormat="0" applyBorder="0" applyAlignment="0" applyProtection="0">
      <alignment vertical="center"/>
    </xf>
    <xf numFmtId="0" fontId="7" fillId="32"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0" fillId="0" borderId="0">
      <alignment vertical="center"/>
    </xf>
  </cellStyleXfs>
  <cellXfs count="39">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justify" vertical="center" wrapText="1"/>
    </xf>
    <xf numFmtId="176" fontId="4" fillId="0" borderId="2"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2" xfId="0" applyFont="1" applyFill="1" applyBorder="1" applyAlignment="1">
      <alignment vertical="center" textRotation="255" wrapText="1"/>
    </xf>
    <xf numFmtId="0" fontId="4" fillId="0" borderId="12" xfId="0" applyFont="1" applyFill="1" applyBorder="1" applyAlignment="1">
      <alignment horizontal="center" vertical="center" textRotation="255" wrapText="1"/>
    </xf>
    <xf numFmtId="0" fontId="4" fillId="0" borderId="13" xfId="0" applyFont="1" applyFill="1" applyBorder="1" applyAlignment="1">
      <alignment horizontal="center" vertical="center" textRotation="255" wrapText="1"/>
    </xf>
    <xf numFmtId="0" fontId="4" fillId="0" borderId="14" xfId="0" applyFont="1" applyFill="1" applyBorder="1" applyAlignment="1">
      <alignment horizontal="center" vertical="center" textRotation="255"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57" fontId="4" fillId="0" borderId="2" xfId="0"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31" fontId="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15" xfId="0" applyFont="1" applyFill="1" applyBorder="1" applyAlignment="1">
      <alignment horizontal="left" vertical="center" wrapText="1"/>
    </xf>
    <xf numFmtId="10" fontId="4" fillId="0" borderId="2" xfId="11"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2" fillId="0" borderId="0" xfId="0" applyFont="1" applyFill="1" applyAlignment="1">
      <alignment horizontal="center" vertical="center"/>
    </xf>
    <xf numFmtId="176" fontId="6" fillId="0" borderId="2"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5"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abSelected="1" view="pageBreakPreview" zoomScale="90" zoomScaleNormal="90" topLeftCell="A22" workbookViewId="0">
      <selection activeCell="B18" sqref="B18:B31"/>
    </sheetView>
  </sheetViews>
  <sheetFormatPr defaultColWidth="9" defaultRowHeight="14.25"/>
  <cols>
    <col min="1" max="1" width="5.875" style="3" customWidth="1"/>
    <col min="2" max="2" width="5.375" style="3" customWidth="1"/>
    <col min="3" max="3" width="7.875" style="3" customWidth="1"/>
    <col min="4" max="4" width="9" style="3"/>
    <col min="5" max="5" width="19.725" style="3" customWidth="1"/>
    <col min="6" max="6" width="14" style="3" customWidth="1"/>
    <col min="7" max="7" width="12.125" style="3" customWidth="1"/>
    <col min="8" max="8" width="7.375" style="3" customWidth="1"/>
    <col min="9" max="9" width="8" style="3" customWidth="1"/>
    <col min="10" max="10" width="7.875" style="3" customWidth="1"/>
    <col min="11" max="11" width="22.5" style="3" customWidth="1"/>
    <col min="12" max="12" width="9" style="2"/>
    <col min="13" max="16384" width="9" style="3"/>
  </cols>
  <sheetData>
    <row r="1" ht="25.5" spans="1:11">
      <c r="A1" s="4" t="s">
        <v>0</v>
      </c>
      <c r="B1" s="4"/>
      <c r="C1" s="4"/>
      <c r="D1" s="4"/>
      <c r="E1" s="4"/>
      <c r="F1" s="4"/>
      <c r="G1" s="4"/>
      <c r="H1" s="4"/>
      <c r="I1" s="4"/>
      <c r="J1" s="4"/>
      <c r="K1" s="4"/>
    </row>
    <row r="2" spans="1:11">
      <c r="A2" s="5" t="s">
        <v>1</v>
      </c>
      <c r="B2" s="5"/>
      <c r="C2" s="5"/>
      <c r="D2" s="5"/>
      <c r="E2" s="5"/>
      <c r="F2" s="5"/>
      <c r="G2" s="5"/>
      <c r="H2" s="5"/>
      <c r="I2" s="5"/>
      <c r="J2" s="5"/>
      <c r="K2" s="5"/>
    </row>
    <row r="3" ht="18" customHeight="1" spans="1:11">
      <c r="A3" s="6" t="s">
        <v>2</v>
      </c>
      <c r="B3" s="6"/>
      <c r="C3" s="6" t="s">
        <v>3</v>
      </c>
      <c r="D3" s="6"/>
      <c r="E3" s="6"/>
      <c r="F3" s="6"/>
      <c r="G3" s="6"/>
      <c r="H3" s="6"/>
      <c r="I3" s="6"/>
      <c r="J3" s="6"/>
      <c r="K3" s="6"/>
    </row>
    <row r="4" ht="18" customHeight="1" spans="1:11">
      <c r="A4" s="6" t="s">
        <v>4</v>
      </c>
      <c r="B4" s="6"/>
      <c r="C4" s="6" t="s">
        <v>5</v>
      </c>
      <c r="D4" s="6"/>
      <c r="E4" s="6"/>
      <c r="F4" s="6"/>
      <c r="G4" s="6" t="s">
        <v>6</v>
      </c>
      <c r="H4" s="6" t="s">
        <v>7</v>
      </c>
      <c r="I4" s="6"/>
      <c r="J4" s="6"/>
      <c r="K4" s="6"/>
    </row>
    <row r="5" ht="18" customHeight="1" spans="1:11">
      <c r="A5" s="6" t="s">
        <v>8</v>
      </c>
      <c r="B5" s="6"/>
      <c r="C5" s="6" t="s">
        <v>9</v>
      </c>
      <c r="D5" s="6"/>
      <c r="E5" s="6"/>
      <c r="F5" s="6"/>
      <c r="G5" s="6" t="s">
        <v>10</v>
      </c>
      <c r="H5" s="6" t="s">
        <v>11</v>
      </c>
      <c r="I5" s="6"/>
      <c r="J5" s="6"/>
      <c r="K5" s="6"/>
    </row>
    <row r="6" ht="18" customHeight="1" spans="1:11">
      <c r="A6" s="7" t="s">
        <v>12</v>
      </c>
      <c r="B6" s="8"/>
      <c r="C6" s="9"/>
      <c r="D6" s="9"/>
      <c r="E6" s="6" t="s">
        <v>13</v>
      </c>
      <c r="F6" s="6" t="s">
        <v>14</v>
      </c>
      <c r="G6" s="6" t="s">
        <v>15</v>
      </c>
      <c r="H6" s="6" t="s">
        <v>16</v>
      </c>
      <c r="I6" s="6" t="s">
        <v>17</v>
      </c>
      <c r="J6" s="6"/>
      <c r="K6" s="6" t="s">
        <v>18</v>
      </c>
    </row>
    <row r="7" ht="18" customHeight="1" spans="1:11">
      <c r="A7" s="10"/>
      <c r="B7" s="11"/>
      <c r="C7" s="12" t="s">
        <v>19</v>
      </c>
      <c r="D7" s="12"/>
      <c r="E7" s="13">
        <v>461.895</v>
      </c>
      <c r="F7" s="13">
        <v>405.2771</v>
      </c>
      <c r="G7" s="13">
        <f>F7</f>
        <v>405.2771</v>
      </c>
      <c r="H7" s="6">
        <v>10</v>
      </c>
      <c r="I7" s="32">
        <v>1</v>
      </c>
      <c r="J7" s="32"/>
      <c r="K7" s="13">
        <v>10</v>
      </c>
    </row>
    <row r="8" ht="18" customHeight="1" spans="1:11">
      <c r="A8" s="10"/>
      <c r="B8" s="11"/>
      <c r="C8" s="6" t="s">
        <v>20</v>
      </c>
      <c r="D8" s="6"/>
      <c r="E8" s="13">
        <v>461.895</v>
      </c>
      <c r="F8" s="13">
        <v>405.2771</v>
      </c>
      <c r="G8" s="13">
        <f>F8</f>
        <v>405.2771</v>
      </c>
      <c r="H8" s="6" t="s">
        <v>21</v>
      </c>
      <c r="I8" s="32" t="s">
        <v>21</v>
      </c>
      <c r="J8" s="32"/>
      <c r="K8" s="6" t="s">
        <v>21</v>
      </c>
    </row>
    <row r="9" ht="18" customHeight="1" spans="1:11">
      <c r="A9" s="10"/>
      <c r="B9" s="11"/>
      <c r="C9" s="6" t="s">
        <v>22</v>
      </c>
      <c r="D9" s="6"/>
      <c r="E9" s="13" t="s">
        <v>21</v>
      </c>
      <c r="F9" s="13" t="s">
        <v>21</v>
      </c>
      <c r="G9" s="13" t="s">
        <v>21</v>
      </c>
      <c r="H9" s="6" t="s">
        <v>21</v>
      </c>
      <c r="I9" s="32" t="s">
        <v>21</v>
      </c>
      <c r="J9" s="32"/>
      <c r="K9" s="6" t="s">
        <v>21</v>
      </c>
    </row>
    <row r="10" ht="18" customHeight="1" spans="1:11">
      <c r="A10" s="14"/>
      <c r="B10" s="15"/>
      <c r="C10" s="6" t="s">
        <v>23</v>
      </c>
      <c r="D10" s="6"/>
      <c r="E10" s="13" t="s">
        <v>21</v>
      </c>
      <c r="F10" s="13" t="s">
        <v>21</v>
      </c>
      <c r="G10" s="13" t="s">
        <v>21</v>
      </c>
      <c r="H10" s="6" t="s">
        <v>21</v>
      </c>
      <c r="I10" s="32" t="s">
        <v>21</v>
      </c>
      <c r="J10" s="32"/>
      <c r="K10" s="6" t="s">
        <v>21</v>
      </c>
    </row>
    <row r="11" ht="22" customHeight="1" spans="1:11">
      <c r="A11" s="6" t="s">
        <v>24</v>
      </c>
      <c r="B11" s="6" t="s">
        <v>25</v>
      </c>
      <c r="C11" s="6"/>
      <c r="D11" s="6"/>
      <c r="E11" s="6"/>
      <c r="F11" s="6"/>
      <c r="G11" s="6" t="s">
        <v>26</v>
      </c>
      <c r="H11" s="6"/>
      <c r="I11" s="6"/>
      <c r="J11" s="6"/>
      <c r="K11" s="6"/>
    </row>
    <row r="12" ht="148" customHeight="1" spans="1:11">
      <c r="A12" s="6"/>
      <c r="B12" s="16" t="s">
        <v>27</v>
      </c>
      <c r="C12" s="16"/>
      <c r="D12" s="16"/>
      <c r="E12" s="16"/>
      <c r="F12" s="16"/>
      <c r="G12" s="17" t="s">
        <v>28</v>
      </c>
      <c r="H12" s="18"/>
      <c r="I12" s="18"/>
      <c r="J12" s="18"/>
      <c r="K12" s="33"/>
    </row>
    <row r="13" ht="33" customHeight="1" spans="1:11">
      <c r="A13" s="19"/>
      <c r="B13" s="6" t="s">
        <v>29</v>
      </c>
      <c r="C13" s="6" t="s">
        <v>30</v>
      </c>
      <c r="D13" s="6" t="s">
        <v>31</v>
      </c>
      <c r="E13" s="6"/>
      <c r="F13" s="6" t="s">
        <v>32</v>
      </c>
      <c r="G13" s="6" t="s">
        <v>33</v>
      </c>
      <c r="H13" s="6" t="s">
        <v>16</v>
      </c>
      <c r="I13" s="6" t="s">
        <v>18</v>
      </c>
      <c r="J13" s="6" t="s">
        <v>34</v>
      </c>
      <c r="K13" s="6"/>
    </row>
    <row r="14" ht="30" customHeight="1" spans="1:11">
      <c r="A14" s="20" t="s">
        <v>35</v>
      </c>
      <c r="B14" s="6" t="s">
        <v>36</v>
      </c>
      <c r="C14" s="6" t="s">
        <v>37</v>
      </c>
      <c r="D14" s="6" t="s">
        <v>38</v>
      </c>
      <c r="E14" s="6"/>
      <c r="F14" s="6" t="s">
        <v>39</v>
      </c>
      <c r="G14" s="6" t="s">
        <v>39</v>
      </c>
      <c r="H14" s="6">
        <v>2</v>
      </c>
      <c r="I14" s="34">
        <v>2</v>
      </c>
      <c r="J14" s="6" t="s">
        <v>21</v>
      </c>
      <c r="K14" s="6"/>
    </row>
    <row r="15" ht="30" customHeight="1" spans="1:11">
      <c r="A15" s="21"/>
      <c r="B15" s="6"/>
      <c r="C15" s="6"/>
      <c r="D15" s="6" t="s">
        <v>40</v>
      </c>
      <c r="E15" s="6"/>
      <c r="F15" s="6" t="s">
        <v>41</v>
      </c>
      <c r="G15" s="6" t="s">
        <v>41</v>
      </c>
      <c r="H15" s="6">
        <v>2</v>
      </c>
      <c r="I15" s="34">
        <v>2</v>
      </c>
      <c r="J15" s="6" t="s">
        <v>21</v>
      </c>
      <c r="K15" s="6"/>
    </row>
    <row r="16" ht="30" customHeight="1" spans="1:11">
      <c r="A16" s="21"/>
      <c r="B16" s="6"/>
      <c r="C16" s="6"/>
      <c r="D16" s="6" t="s">
        <v>42</v>
      </c>
      <c r="E16" s="6"/>
      <c r="F16" s="6" t="s">
        <v>43</v>
      </c>
      <c r="G16" s="6" t="s">
        <v>43</v>
      </c>
      <c r="H16" s="6">
        <v>2</v>
      </c>
      <c r="I16" s="34">
        <v>2</v>
      </c>
      <c r="J16" s="35" t="s">
        <v>21</v>
      </c>
      <c r="K16" s="36"/>
    </row>
    <row r="17" ht="45" customHeight="1" spans="1:11">
      <c r="A17" s="22"/>
      <c r="B17" s="6"/>
      <c r="C17" s="6"/>
      <c r="D17" s="6" t="s">
        <v>44</v>
      </c>
      <c r="E17" s="6"/>
      <c r="F17" s="6" t="s">
        <v>45</v>
      </c>
      <c r="G17" s="6" t="s">
        <v>46</v>
      </c>
      <c r="H17" s="6">
        <v>2</v>
      </c>
      <c r="I17" s="6">
        <v>1.69</v>
      </c>
      <c r="J17" s="35" t="s">
        <v>47</v>
      </c>
      <c r="K17" s="36"/>
    </row>
    <row r="18" ht="72" customHeight="1" spans="1:11">
      <c r="A18" s="20" t="s">
        <v>48</v>
      </c>
      <c r="B18" s="23" t="s">
        <v>48</v>
      </c>
      <c r="C18" s="6" t="s">
        <v>48</v>
      </c>
      <c r="D18" s="6" t="s">
        <v>49</v>
      </c>
      <c r="E18" s="6"/>
      <c r="F18" s="6" t="s">
        <v>50</v>
      </c>
      <c r="G18" s="6" t="s">
        <v>51</v>
      </c>
      <c r="H18" s="6">
        <v>2</v>
      </c>
      <c r="I18" s="6">
        <v>0</v>
      </c>
      <c r="J18" s="35" t="s">
        <v>52</v>
      </c>
      <c r="K18" s="36"/>
    </row>
    <row r="19" ht="30" customHeight="1" spans="1:11">
      <c r="A19" s="21"/>
      <c r="B19" s="24"/>
      <c r="C19" s="6"/>
      <c r="D19" s="6" t="s">
        <v>53</v>
      </c>
      <c r="E19" s="6"/>
      <c r="F19" s="6" t="s">
        <v>54</v>
      </c>
      <c r="G19" s="6" t="s">
        <v>55</v>
      </c>
      <c r="H19" s="6">
        <v>2</v>
      </c>
      <c r="I19" s="6">
        <v>2</v>
      </c>
      <c r="J19" s="35" t="s">
        <v>21</v>
      </c>
      <c r="K19" s="36"/>
    </row>
    <row r="20" ht="30" customHeight="1" spans="1:11">
      <c r="A20" s="21"/>
      <c r="B20" s="24"/>
      <c r="C20" s="6"/>
      <c r="D20" s="6" t="s">
        <v>56</v>
      </c>
      <c r="E20" s="6"/>
      <c r="F20" s="6" t="s">
        <v>57</v>
      </c>
      <c r="G20" s="6" t="s">
        <v>58</v>
      </c>
      <c r="H20" s="6">
        <v>1</v>
      </c>
      <c r="I20" s="6">
        <v>1</v>
      </c>
      <c r="J20" s="35" t="s">
        <v>21</v>
      </c>
      <c r="K20" s="36"/>
    </row>
    <row r="21" ht="30" customHeight="1" spans="1:11">
      <c r="A21" s="21"/>
      <c r="B21" s="24"/>
      <c r="C21" s="6"/>
      <c r="D21" s="6" t="s">
        <v>59</v>
      </c>
      <c r="E21" s="6"/>
      <c r="F21" s="6" t="s">
        <v>43</v>
      </c>
      <c r="G21" s="6" t="s">
        <v>43</v>
      </c>
      <c r="H21" s="6">
        <v>1</v>
      </c>
      <c r="I21" s="34">
        <v>1</v>
      </c>
      <c r="J21" s="35" t="s">
        <v>21</v>
      </c>
      <c r="K21" s="36"/>
    </row>
    <row r="22" ht="30" customHeight="1" spans="1:11">
      <c r="A22" s="21"/>
      <c r="B22" s="24"/>
      <c r="C22" s="6"/>
      <c r="D22" s="6" t="s">
        <v>60</v>
      </c>
      <c r="E22" s="6"/>
      <c r="F22" s="6" t="s">
        <v>61</v>
      </c>
      <c r="G22" s="6" t="s">
        <v>61</v>
      </c>
      <c r="H22" s="6">
        <v>1</v>
      </c>
      <c r="I22" s="34">
        <v>1</v>
      </c>
      <c r="J22" s="6" t="s">
        <v>21</v>
      </c>
      <c r="K22" s="6"/>
    </row>
    <row r="23" ht="30" customHeight="1" spans="1:11">
      <c r="A23" s="21"/>
      <c r="B23" s="24"/>
      <c r="C23" s="6" t="s">
        <v>62</v>
      </c>
      <c r="D23" s="6" t="s">
        <v>63</v>
      </c>
      <c r="E23" s="6"/>
      <c r="F23" s="6" t="s">
        <v>64</v>
      </c>
      <c r="G23" s="25">
        <v>1</v>
      </c>
      <c r="H23" s="6">
        <v>3</v>
      </c>
      <c r="I23" s="34">
        <v>3</v>
      </c>
      <c r="J23" s="6" t="s">
        <v>21</v>
      </c>
      <c r="K23" s="6"/>
    </row>
    <row r="24" ht="42" customHeight="1" spans="1:11">
      <c r="A24" s="21"/>
      <c r="B24" s="24"/>
      <c r="C24" s="6"/>
      <c r="D24" s="6" t="s">
        <v>65</v>
      </c>
      <c r="E24" s="6"/>
      <c r="F24" s="6" t="s">
        <v>66</v>
      </c>
      <c r="G24" s="6">
        <v>141</v>
      </c>
      <c r="H24" s="6">
        <v>2</v>
      </c>
      <c r="I24" s="6">
        <v>1.8</v>
      </c>
      <c r="J24" s="6" t="s">
        <v>67</v>
      </c>
      <c r="K24" s="6"/>
    </row>
    <row r="25" ht="30" customHeight="1" spans="1:11">
      <c r="A25" s="21"/>
      <c r="B25" s="24"/>
      <c r="C25" s="6"/>
      <c r="D25" s="6" t="s">
        <v>68</v>
      </c>
      <c r="E25" s="6"/>
      <c r="F25" s="6" t="s">
        <v>69</v>
      </c>
      <c r="G25" s="25">
        <v>1</v>
      </c>
      <c r="H25" s="6">
        <v>2</v>
      </c>
      <c r="I25" s="6">
        <v>2</v>
      </c>
      <c r="J25" s="35" t="s">
        <v>21</v>
      </c>
      <c r="K25" s="36"/>
    </row>
    <row r="26" ht="48" customHeight="1" spans="1:11">
      <c r="A26" s="21"/>
      <c r="B26" s="24"/>
      <c r="C26" s="6"/>
      <c r="D26" s="6" t="s">
        <v>70</v>
      </c>
      <c r="E26" s="6"/>
      <c r="F26" s="6" t="s">
        <v>71</v>
      </c>
      <c r="G26" s="25">
        <v>0.75</v>
      </c>
      <c r="H26" s="6">
        <v>2</v>
      </c>
      <c r="I26" s="6">
        <v>0.6</v>
      </c>
      <c r="J26" s="35" t="s">
        <v>72</v>
      </c>
      <c r="K26" s="36"/>
    </row>
    <row r="27" ht="46" customHeight="1" spans="1:11">
      <c r="A27" s="21"/>
      <c r="B27" s="24"/>
      <c r="C27" s="6"/>
      <c r="D27" s="6" t="s">
        <v>73</v>
      </c>
      <c r="E27" s="6"/>
      <c r="F27" s="6" t="s">
        <v>64</v>
      </c>
      <c r="G27" s="25">
        <v>0.5</v>
      </c>
      <c r="H27" s="6">
        <v>2</v>
      </c>
      <c r="I27" s="6">
        <v>0.6</v>
      </c>
      <c r="J27" s="35" t="s">
        <v>74</v>
      </c>
      <c r="K27" s="36"/>
    </row>
    <row r="28" ht="27" customHeight="1" spans="1:11">
      <c r="A28" s="21"/>
      <c r="B28" s="24"/>
      <c r="C28" s="6"/>
      <c r="D28" s="6" t="s">
        <v>75</v>
      </c>
      <c r="E28" s="6"/>
      <c r="F28" s="6" t="s">
        <v>69</v>
      </c>
      <c r="G28" s="25">
        <v>0.9</v>
      </c>
      <c r="H28" s="6">
        <v>2</v>
      </c>
      <c r="I28" s="34">
        <v>2</v>
      </c>
      <c r="J28" s="35" t="s">
        <v>21</v>
      </c>
      <c r="K28" s="36"/>
    </row>
    <row r="29" ht="27" customHeight="1" spans="1:11">
      <c r="A29" s="21"/>
      <c r="B29" s="24"/>
      <c r="C29" s="6"/>
      <c r="D29" s="6" t="s">
        <v>76</v>
      </c>
      <c r="E29" s="6"/>
      <c r="F29" s="6" t="s">
        <v>69</v>
      </c>
      <c r="G29" s="25">
        <v>0.9</v>
      </c>
      <c r="H29" s="6">
        <v>2</v>
      </c>
      <c r="I29" s="34">
        <v>2</v>
      </c>
      <c r="J29" s="6" t="s">
        <v>21</v>
      </c>
      <c r="K29" s="6"/>
    </row>
    <row r="30" s="1" customFormat="1" ht="30" customHeight="1" spans="1:12">
      <c r="A30" s="21"/>
      <c r="B30" s="24"/>
      <c r="C30" s="23" t="s">
        <v>77</v>
      </c>
      <c r="D30" s="6" t="s">
        <v>78</v>
      </c>
      <c r="E30" s="6"/>
      <c r="F30" s="6" t="s">
        <v>79</v>
      </c>
      <c r="G30" s="26" t="s">
        <v>80</v>
      </c>
      <c r="H30" s="27">
        <v>2</v>
      </c>
      <c r="I30" s="27">
        <v>2</v>
      </c>
      <c r="J30" s="35" t="s">
        <v>21</v>
      </c>
      <c r="K30" s="36"/>
      <c r="L30" s="37"/>
    </row>
    <row r="31" s="1" customFormat="1" ht="30" customHeight="1" spans="1:12">
      <c r="A31" s="22"/>
      <c r="B31" s="28"/>
      <c r="C31" s="28"/>
      <c r="D31" s="6" t="s">
        <v>81</v>
      </c>
      <c r="E31" s="6"/>
      <c r="F31" s="6" t="s">
        <v>79</v>
      </c>
      <c r="G31" s="26" t="s">
        <v>82</v>
      </c>
      <c r="H31" s="6">
        <v>2</v>
      </c>
      <c r="I31" s="6">
        <v>2</v>
      </c>
      <c r="J31" s="6" t="s">
        <v>21</v>
      </c>
      <c r="K31" s="6"/>
      <c r="L31" s="37"/>
    </row>
    <row r="32" s="1" customFormat="1" ht="30" customHeight="1" spans="1:12">
      <c r="A32" s="20" t="s">
        <v>48</v>
      </c>
      <c r="B32" s="23" t="s">
        <v>48</v>
      </c>
      <c r="C32" s="23" t="s">
        <v>48</v>
      </c>
      <c r="D32" s="6" t="s">
        <v>83</v>
      </c>
      <c r="E32" s="6"/>
      <c r="F32" s="6" t="s">
        <v>79</v>
      </c>
      <c r="G32" s="26" t="s">
        <v>84</v>
      </c>
      <c r="H32" s="6">
        <v>2</v>
      </c>
      <c r="I32" s="6">
        <v>2</v>
      </c>
      <c r="J32" s="35" t="s">
        <v>21</v>
      </c>
      <c r="K32" s="36"/>
      <c r="L32" s="37"/>
    </row>
    <row r="33" s="1" customFormat="1" ht="30" customHeight="1" spans="1:12">
      <c r="A33" s="21"/>
      <c r="B33" s="24"/>
      <c r="C33" s="24"/>
      <c r="D33" s="6" t="s">
        <v>85</v>
      </c>
      <c r="E33" s="6"/>
      <c r="F33" s="6" t="s">
        <v>79</v>
      </c>
      <c r="G33" s="29">
        <v>44064</v>
      </c>
      <c r="H33" s="6">
        <v>2</v>
      </c>
      <c r="I33" s="6">
        <v>2</v>
      </c>
      <c r="J33" s="6" t="s">
        <v>21</v>
      </c>
      <c r="K33" s="6"/>
      <c r="L33" s="37"/>
    </row>
    <row r="34" s="1" customFormat="1" ht="30" customHeight="1" spans="1:12">
      <c r="A34" s="21"/>
      <c r="B34" s="24"/>
      <c r="C34" s="28"/>
      <c r="D34" s="6" t="s">
        <v>86</v>
      </c>
      <c r="E34" s="6"/>
      <c r="F34" s="6" t="s">
        <v>79</v>
      </c>
      <c r="G34" s="6" t="s">
        <v>87</v>
      </c>
      <c r="H34" s="6">
        <v>2</v>
      </c>
      <c r="I34" s="6">
        <v>2</v>
      </c>
      <c r="J34" s="35" t="s">
        <v>21</v>
      </c>
      <c r="K34" s="36"/>
      <c r="L34" s="37"/>
    </row>
    <row r="35" s="1" customFormat="1" ht="30" customHeight="1" spans="1:12">
      <c r="A35" s="21"/>
      <c r="B35" s="28"/>
      <c r="C35" s="6" t="s">
        <v>88</v>
      </c>
      <c r="D35" s="6" t="s">
        <v>89</v>
      </c>
      <c r="E35" s="6"/>
      <c r="F35" s="13" t="s">
        <v>90</v>
      </c>
      <c r="G35" s="13" t="s">
        <v>91</v>
      </c>
      <c r="H35" s="27">
        <v>10</v>
      </c>
      <c r="I35" s="34">
        <v>10</v>
      </c>
      <c r="J35" s="6" t="s">
        <v>21</v>
      </c>
      <c r="K35" s="6"/>
      <c r="L35" s="37"/>
    </row>
    <row r="36" s="1" customFormat="1" ht="43" customHeight="1" spans="1:12">
      <c r="A36" s="21"/>
      <c r="B36" s="6" t="s">
        <v>92</v>
      </c>
      <c r="C36" s="6" t="s">
        <v>93</v>
      </c>
      <c r="D36" s="6" t="s">
        <v>94</v>
      </c>
      <c r="E36" s="6"/>
      <c r="F36" s="6" t="s">
        <v>95</v>
      </c>
      <c r="G36" s="6" t="s">
        <v>96</v>
      </c>
      <c r="H36" s="6">
        <v>10</v>
      </c>
      <c r="I36" s="34">
        <v>8</v>
      </c>
      <c r="J36" s="6" t="s">
        <v>97</v>
      </c>
      <c r="K36" s="6"/>
      <c r="L36" s="37"/>
    </row>
    <row r="37" s="1" customFormat="1" ht="43" customHeight="1" spans="1:12">
      <c r="A37" s="21"/>
      <c r="B37" s="6"/>
      <c r="C37" s="6" t="s">
        <v>98</v>
      </c>
      <c r="D37" s="6" t="s">
        <v>99</v>
      </c>
      <c r="E37" s="6"/>
      <c r="F37" s="6" t="s">
        <v>100</v>
      </c>
      <c r="G37" s="6" t="s">
        <v>96</v>
      </c>
      <c r="H37" s="6">
        <v>10</v>
      </c>
      <c r="I37" s="34">
        <v>8</v>
      </c>
      <c r="J37" s="6" t="s">
        <v>101</v>
      </c>
      <c r="K37" s="6"/>
      <c r="L37" s="37"/>
    </row>
    <row r="38" s="1" customFormat="1" ht="37" customHeight="1" spans="1:12">
      <c r="A38" s="21"/>
      <c r="B38" s="6"/>
      <c r="C38" s="6" t="s">
        <v>102</v>
      </c>
      <c r="D38" s="6" t="s">
        <v>103</v>
      </c>
      <c r="E38" s="6"/>
      <c r="F38" s="6" t="s">
        <v>100</v>
      </c>
      <c r="G38" s="6" t="s">
        <v>100</v>
      </c>
      <c r="H38" s="6">
        <v>10</v>
      </c>
      <c r="I38" s="34">
        <v>8</v>
      </c>
      <c r="J38" s="6" t="s">
        <v>104</v>
      </c>
      <c r="K38" s="6"/>
      <c r="L38" s="37"/>
    </row>
    <row r="39" s="1" customFormat="1" ht="37" customHeight="1" spans="1:12">
      <c r="A39" s="21"/>
      <c r="B39" s="6" t="s">
        <v>105</v>
      </c>
      <c r="C39" s="6" t="s">
        <v>106</v>
      </c>
      <c r="D39" s="6" t="s">
        <v>107</v>
      </c>
      <c r="E39" s="6"/>
      <c r="F39" s="6" t="s">
        <v>108</v>
      </c>
      <c r="G39" s="25">
        <v>0.95</v>
      </c>
      <c r="H39" s="6">
        <v>6</v>
      </c>
      <c r="I39" s="34">
        <v>6</v>
      </c>
      <c r="J39" s="6" t="s">
        <v>21</v>
      </c>
      <c r="K39" s="6"/>
      <c r="L39" s="37"/>
    </row>
    <row r="40" s="1" customFormat="1" ht="37" customHeight="1" spans="1:12">
      <c r="A40" s="22"/>
      <c r="B40" s="6"/>
      <c r="C40" s="6"/>
      <c r="D40" s="6" t="s">
        <v>109</v>
      </c>
      <c r="E40" s="6"/>
      <c r="F40" s="6" t="s">
        <v>69</v>
      </c>
      <c r="G40" s="25">
        <v>1</v>
      </c>
      <c r="H40" s="6">
        <v>4</v>
      </c>
      <c r="I40" s="34">
        <v>2</v>
      </c>
      <c r="J40" s="6" t="s">
        <v>110</v>
      </c>
      <c r="K40" s="6"/>
      <c r="L40" s="37"/>
    </row>
    <row r="41" s="2" customFormat="1" ht="23" customHeight="1" spans="1:11">
      <c r="A41" s="30" t="s">
        <v>111</v>
      </c>
      <c r="B41" s="30"/>
      <c r="C41" s="30"/>
      <c r="D41" s="30"/>
      <c r="E41" s="30"/>
      <c r="F41" s="30"/>
      <c r="G41" s="30"/>
      <c r="H41" s="30">
        <f>SUM(H14:H40)+H7</f>
        <v>100</v>
      </c>
      <c r="I41" s="38">
        <f>SUM(I14:I40)+K7</f>
        <v>86.69</v>
      </c>
      <c r="J41" s="30" t="s">
        <v>21</v>
      </c>
      <c r="K41" s="30"/>
    </row>
    <row r="42" ht="118" customHeight="1" spans="1:11">
      <c r="A42" s="31" t="s">
        <v>112</v>
      </c>
      <c r="B42" s="31"/>
      <c r="C42" s="31"/>
      <c r="D42" s="31"/>
      <c r="E42" s="31"/>
      <c r="F42" s="31"/>
      <c r="G42" s="31"/>
      <c r="H42" s="31"/>
      <c r="I42" s="31"/>
      <c r="J42" s="31"/>
      <c r="K42" s="31"/>
    </row>
  </sheetData>
  <mergeCells count="99">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42:K42"/>
    <mergeCell ref="A11:A12"/>
    <mergeCell ref="A14:A17"/>
    <mergeCell ref="A18:A31"/>
    <mergeCell ref="A32:A40"/>
    <mergeCell ref="B14:B17"/>
    <mergeCell ref="B18:B31"/>
    <mergeCell ref="B32:B35"/>
    <mergeCell ref="B36:B38"/>
    <mergeCell ref="B39:B40"/>
    <mergeCell ref="C14:C17"/>
    <mergeCell ref="C18:C22"/>
    <mergeCell ref="C23:C29"/>
    <mergeCell ref="C30:C31"/>
    <mergeCell ref="C32:C34"/>
    <mergeCell ref="C39:C40"/>
    <mergeCell ref="A6:B10"/>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Elaine</cp:lastModifiedBy>
  <dcterms:created xsi:type="dcterms:W3CDTF">2021-04-12T11:24:00Z</dcterms:created>
  <cp:lastPrinted>2021-05-13T07:04:00Z</cp:lastPrinted>
  <dcterms:modified xsi:type="dcterms:W3CDTF">2021-05-25T02:10:34Z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