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<sst xmlns="http://schemas.openxmlformats.org/spreadsheetml/2006/main" count="138" uniqueCount="97">
  <si>
    <t>项目支出绩效自评表</t>
  </si>
  <si>
    <t>（2020年度）</t>
  </si>
  <si>
    <t>项目名称</t>
  </si>
  <si>
    <t>企业科技工作者赋能行动</t>
  </si>
  <si>
    <t>主管部门</t>
  </si>
  <si>
    <t>北京市科学技术协会 177</t>
  </si>
  <si>
    <t>实施单位</t>
  </si>
  <si>
    <t>北京科技咨询中心</t>
  </si>
  <si>
    <t>项目负责人</t>
  </si>
  <si>
    <t>王妮娜</t>
  </si>
  <si>
    <t>联系电话</t>
  </si>
  <si>
    <t>010-87665035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</si>
  <si>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</si>
  <si>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</si>
  <si>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</si>
  <si>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</si>
  <si>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</si>
  <si>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</si>
  <si>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</si>
  <si>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</si>
  <si>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</si>
  <si>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</si>
  <si>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</si>
  <si>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</si>
  <si>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</si>
  <si>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</si>
  <si>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</si>
  <si>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实施“金桥工程”种子资金项目，以种子资金带动创新思维，以创新项目为载体，通过公开征集并遴选，全年资助种子资金60项，用于科技工作者项目立项前期的需求调研等基础研究工作，帮助其成功立项达到人才培养的目的；
2.通过实施北京工程师学会推进专项项目，开展工程师学会业务体系研究与建设，举办前沿学术交流系列活动，举办工程师通识教育培训和企业服务培训活动，开展科技评价工作，为个人会员及单位会员搭建学术交流、人才成长、成果展示的学会服务平台；
3.通过举办北京--意大利科技经贸周系列活动，展示北京高科技企业、科研院所的科技工作者在各自行业建设中的优秀成果，为北京与海外资源构筑行之有效的科技经贸交流平台。</t>
  </si>
  <si>
    <t>实施“金桥工程”种子资金项目，公开征集并遴选，全年资助种子资金60项，用于科技工作者项目立项前期的需求调研等基础研究工作；举办工程师学会前沿学术交流系列活动、工程师通识教育培训和企业服务培训活动，为个人会员及单位会员搭建学术交流、人才成长、成果展示的学会服务平台；举办北京--意大利科技经贸周线上活动，展示北京高科技企业、科研院所的科技工作者在各自行业建设中的优秀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</si>
  <si>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</si>
  <si>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</si>
  <si>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</si>
  <si>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</si>
  <si>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</si>
  <si>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</si>
  <si>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</si>
  <si>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</si>
  <si>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</si>
  <si>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资助种子资金项目数量</t>
  </si>
  <si>
    <t>60项</t>
  </si>
  <si>
    <t>开展金桥工程获资助科技工作者交流座谈会</t>
  </si>
  <si>
    <t>1场</t>
  </si>
  <si>
    <t>举办工程师年会、沙龙等学术交流活动</t>
  </si>
  <si>
    <t>≥10期</t>
  </si>
  <si>
    <t>15期</t>
  </si>
  <si>
    <t>续上页</t>
  </si>
  <si>
    <t>举办工程师培训、科技评价等服务活动</t>
  </si>
  <si>
    <t>≥10场</t>
  </si>
  <si>
    <t>15场</t>
  </si>
  <si>
    <t>举办中意科技经贸周主题论坛、圆桌会议等系列活动</t>
  </si>
  <si>
    <t>≥6场</t>
  </si>
  <si>
    <t>受国内国际疫情影响，未达到预期</t>
  </si>
  <si>
    <t>参加中意科技经贸周活动科技工作者</t>
  </si>
  <si>
    <t>≥200人</t>
  </si>
  <si>
    <t>129人</t>
  </si>
  <si>
    <t>质量指标</t>
  </si>
  <si>
    <t>资助金桥种子资金项目立项成功率</t>
  </si>
  <si>
    <t>≥30%</t>
  </si>
  <si>
    <t>受资助单位工作开展较好，下一年度考虑完善指标值设置</t>
  </si>
  <si>
    <t>培训参与率</t>
  </si>
  <si>
    <t>≥90%</t>
  </si>
  <si>
    <t>促成中外合作意向</t>
  </si>
  <si>
    <t>≥3项</t>
  </si>
  <si>
    <t>1项</t>
  </si>
  <si>
    <t>受国内国际疫情影响，在线会议效果无法达到线下面谈的对接效果，今后视疫情情况改进方法促成合作</t>
  </si>
  <si>
    <t>时效指标</t>
  </si>
  <si>
    <t>开展种子资金项目申报、项目评审、种子资金发放</t>
  </si>
  <si>
    <t>2020年1-10月</t>
  </si>
  <si>
    <t>2020年5月申报、8月评审、9月底前拨付经费</t>
  </si>
  <si>
    <t>工程师学会学术活动、培训、科技评价活动举办时间</t>
  </si>
  <si>
    <t>2020年1-12月</t>
  </si>
  <si>
    <t>中意科技经贸周活动举办</t>
  </si>
  <si>
    <t>2020年2-12月</t>
  </si>
  <si>
    <t>成本指标</t>
  </si>
  <si>
    <t>项目预算控制数</t>
  </si>
  <si>
    <t>469.66万元</t>
  </si>
  <si>
    <t>389.02万元</t>
  </si>
  <si>
    <t>效益指标</t>
  </si>
  <si>
    <t>社会效益指标</t>
  </si>
  <si>
    <t>工程师系列活动对青年工程师的成长助推作用</t>
  </si>
  <si>
    <t>有所提升</t>
  </si>
  <si>
    <t>通过举办学术活动、培训等，推动青年工程师的成长</t>
  </si>
  <si>
    <t>建议后续年度持续探索活动模式，注重活动中的学术传播质量，提升项目实施效益</t>
  </si>
  <si>
    <t>可持续影响指标</t>
  </si>
  <si>
    <t>金桥工程正规化管理水平</t>
  </si>
  <si>
    <t>金桥种子资金项目立项成功率45%，基本实现正规化管理</t>
  </si>
  <si>
    <t>通过项目的实施，金桥工程正规化管理水平逐年提升</t>
  </si>
  <si>
    <t>间接为中意双方企业搭建交流合作及技术转移平台的能力</t>
  </si>
  <si>
    <t>举办了经贸周主题论坛、圆桌会议等系列活动，间接为双方技术交流提供了平台</t>
  </si>
  <si>
    <t>经贸交流活动积极为双方企业搭建服务平台，但受国内国际疫情影响和交流手段限制，对接效果有待进一步加强</t>
  </si>
  <si>
    <t>满意度指标</t>
  </si>
  <si>
    <t>服务对象满意度指标</t>
  </si>
  <si>
    <t>参与活动的科技工作者满意度</t>
  </si>
  <si>
    <t>金桥工程资助对象满意度（%）</t>
  </si>
  <si>
    <t>建议后续年度扩大满意度调查样本量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</si>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</sst>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0" borderId="0"/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2" xfId="44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255" wrapText="1"/>
    </xf>
    <xf numFmtId="0" fontId="4" fillId="0" borderId="6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0" fontId="4" fillId="0" borderId="2" xfId="1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view="pageBreakPreview" zoomScale="80" zoomScaleNormal="60" topLeftCell="A13" workbookViewId="0">
      <selection activeCell="F18" sqref="F18"/>
    </sheetView>
  </sheetViews>
  <sheetFormatPr defaultColWidth="9" defaultRowHeight="14.25"/>
  <cols>
    <col min="1" max="1" width="5.75" style="3" customWidth="1"/>
    <col min="2" max="2" width="5" style="3" customWidth="1"/>
    <col min="3" max="3" width="5.625" style="3" customWidth="1"/>
    <col min="4" max="4" width="14.125" style="3" customWidth="1"/>
    <col min="5" max="5" width="14.875" style="3" customWidth="1"/>
    <col min="6" max="6" width="11.5" style="3" customWidth="1"/>
    <col min="7" max="7" width="18.75" style="3" customWidth="1"/>
    <col min="8" max="8" width="8.25" style="3" customWidth="1"/>
    <col min="9" max="9" width="8" style="3" customWidth="1"/>
    <col min="10" max="10" width="7.875" style="3" customWidth="1"/>
    <col min="11" max="11" width="25.625" style="3" customWidth="1"/>
    <col min="12" max="12" width="41" style="4" customWidth="1"/>
    <col min="13" max="16384" width="9" style="3"/>
  </cols>
  <sheetData>
    <row r="1" ht="25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" customHeight="1" spans="1:11">
      <c r="A4" s="7" t="s">
        <v>4</v>
      </c>
      <c r="B4" s="7"/>
      <c r="C4" s="7" t="s">
        <v>5</v>
      </c>
      <c r="D4" s="7"/>
      <c r="E4" s="7"/>
      <c r="F4" s="7"/>
      <c r="G4" s="7" t="s">
        <v>6</v>
      </c>
      <c r="H4" s="7" t="s">
        <v>7</v>
      </c>
      <c r="I4" s="7"/>
      <c r="J4" s="7"/>
      <c r="K4" s="7"/>
    </row>
    <row r="5" ht="22" customHeight="1" spans="1:11">
      <c r="A5" s="7" t="s">
        <v>8</v>
      </c>
      <c r="B5" s="7"/>
      <c r="C5" s="7" t="s">
        <v>9</v>
      </c>
      <c r="D5" s="7"/>
      <c r="E5" s="7"/>
      <c r="F5" s="7"/>
      <c r="G5" s="7" t="s">
        <v>10</v>
      </c>
      <c r="H5" s="7" t="s">
        <v>11</v>
      </c>
      <c r="I5" s="7"/>
      <c r="J5" s="7"/>
      <c r="K5" s="7"/>
    </row>
    <row r="6" ht="22" customHeight="1" spans="1:11">
      <c r="A6" s="7" t="s">
        <v>12</v>
      </c>
      <c r="B6" s="7"/>
      <c r="C6" s="8"/>
      <c r="D6" s="8"/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/>
      <c r="K6" s="7" t="s">
        <v>18</v>
      </c>
    </row>
    <row r="7" ht="22" customHeight="1" spans="1:11">
      <c r="A7" s="7"/>
      <c r="B7" s="7"/>
      <c r="C7" s="9" t="s">
        <v>19</v>
      </c>
      <c r="D7" s="9"/>
      <c r="E7" s="10">
        <v>461.5</v>
      </c>
      <c r="F7" s="10">
        <v>411.5</v>
      </c>
      <c r="G7" s="10">
        <v>389.02035</v>
      </c>
      <c r="H7" s="7">
        <v>10</v>
      </c>
      <c r="I7" s="29">
        <f>G7/F7*100%</f>
        <v>0.945371445929526</v>
      </c>
      <c r="J7" s="29"/>
      <c r="K7" s="10">
        <f>H7*I7</f>
        <v>9.45371445929526</v>
      </c>
    </row>
    <row r="8" ht="22" customHeight="1" spans="1:11">
      <c r="A8" s="7"/>
      <c r="B8" s="7"/>
      <c r="C8" s="7" t="s">
        <v>20</v>
      </c>
      <c r="D8" s="7"/>
      <c r="E8" s="10">
        <v>461.5</v>
      </c>
      <c r="F8" s="10">
        <v>411.5</v>
      </c>
      <c r="G8" s="10">
        <v>389.02035</v>
      </c>
      <c r="H8" s="7" t="s">
        <v>21</v>
      </c>
      <c r="I8" s="29" t="s">
        <v>21</v>
      </c>
      <c r="J8" s="29"/>
      <c r="K8" s="7" t="s">
        <v>21</v>
      </c>
    </row>
    <row r="9" ht="22" customHeight="1" spans="1:11">
      <c r="A9" s="7"/>
      <c r="B9" s="7"/>
      <c r="C9" s="7" t="s">
        <v>22</v>
      </c>
      <c r="D9" s="7"/>
      <c r="E9" s="10" t="s">
        <v>21</v>
      </c>
      <c r="F9" s="10" t="s">
        <v>21</v>
      </c>
      <c r="G9" s="10" t="s">
        <v>21</v>
      </c>
      <c r="H9" s="7" t="s">
        <v>21</v>
      </c>
      <c r="I9" s="29" t="s">
        <v>21</v>
      </c>
      <c r="J9" s="29"/>
      <c r="K9" s="7" t="s">
        <v>21</v>
      </c>
    </row>
    <row r="10" ht="22" customHeight="1" spans="1:11">
      <c r="A10" s="7"/>
      <c r="B10" s="7"/>
      <c r="C10" s="7" t="s">
        <v>23</v>
      </c>
      <c r="D10" s="7"/>
      <c r="E10" s="10" t="s">
        <v>21</v>
      </c>
      <c r="F10" s="10" t="s">
        <v>21</v>
      </c>
      <c r="G10" s="10" t="s">
        <v>21</v>
      </c>
      <c r="H10" s="7" t="s">
        <v>21</v>
      </c>
      <c r="I10" s="29" t="s">
        <v>21</v>
      </c>
      <c r="J10" s="29"/>
      <c r="K10" s="7" t="s">
        <v>21</v>
      </c>
    </row>
    <row r="11" ht="22" customHeight="1" spans="1:11">
      <c r="A11" s="7" t="s">
        <v>24</v>
      </c>
      <c r="B11" s="7" t="s">
        <v>25</v>
      </c>
      <c r="C11" s="7"/>
      <c r="D11" s="7"/>
      <c r="E11" s="7"/>
      <c r="F11" s="7"/>
      <c r="G11" s="7" t="s">
        <v>26</v>
      </c>
      <c r="H11" s="7"/>
      <c r="I11" s="7"/>
      <c r="J11" s="7"/>
      <c r="K11" s="7"/>
    </row>
    <row r="12" ht="183" customHeight="1" spans="1:11">
      <c r="A12" s="7"/>
      <c r="B12" s="11" t="s">
        <v>27</v>
      </c>
      <c r="C12" s="11"/>
      <c r="D12" s="11"/>
      <c r="E12" s="11"/>
      <c r="F12" s="11"/>
      <c r="G12" s="11" t="s">
        <v>28</v>
      </c>
      <c r="H12" s="11"/>
      <c r="I12" s="11"/>
      <c r="J12" s="11"/>
      <c r="K12" s="11"/>
    </row>
    <row r="13" s="1" customFormat="1" ht="29" customHeight="1" spans="1:12">
      <c r="A13" s="12"/>
      <c r="B13" s="7" t="s">
        <v>29</v>
      </c>
      <c r="C13" s="7" t="s">
        <v>30</v>
      </c>
      <c r="D13" s="7" t="s">
        <v>31</v>
      </c>
      <c r="E13" s="7"/>
      <c r="F13" s="7" t="s">
        <v>32</v>
      </c>
      <c r="G13" s="7" t="s">
        <v>33</v>
      </c>
      <c r="H13" s="7" t="s">
        <v>16</v>
      </c>
      <c r="I13" s="7" t="s">
        <v>18</v>
      </c>
      <c r="J13" s="7" t="s">
        <v>34</v>
      </c>
      <c r="K13" s="7"/>
      <c r="L13" s="4"/>
    </row>
    <row r="14" s="1" customFormat="1" ht="25" customHeight="1" spans="1:12">
      <c r="A14" s="13" t="s">
        <v>35</v>
      </c>
      <c r="B14" s="7" t="s">
        <v>36</v>
      </c>
      <c r="C14" s="7" t="s">
        <v>37</v>
      </c>
      <c r="D14" s="14" t="s">
        <v>38</v>
      </c>
      <c r="E14" s="14"/>
      <c r="F14" s="7" t="s">
        <v>39</v>
      </c>
      <c r="G14" s="7" t="s">
        <v>39</v>
      </c>
      <c r="H14" s="7">
        <v>3</v>
      </c>
      <c r="I14" s="10">
        <v>3</v>
      </c>
      <c r="J14" s="7" t="s">
        <v>21</v>
      </c>
      <c r="K14" s="7"/>
      <c r="L14" s="4"/>
    </row>
    <row r="15" s="1" customFormat="1" ht="32" customHeight="1" spans="1:12">
      <c r="A15" s="15"/>
      <c r="B15" s="7"/>
      <c r="C15" s="7"/>
      <c r="D15" s="14" t="s">
        <v>40</v>
      </c>
      <c r="E15" s="14"/>
      <c r="F15" s="7" t="s">
        <v>41</v>
      </c>
      <c r="G15" s="7" t="s">
        <v>41</v>
      </c>
      <c r="H15" s="7">
        <v>3</v>
      </c>
      <c r="I15" s="10">
        <v>3</v>
      </c>
      <c r="J15" s="7" t="s">
        <v>21</v>
      </c>
      <c r="K15" s="7"/>
      <c r="L15" s="4"/>
    </row>
    <row r="16" s="1" customFormat="1" ht="35" customHeight="1" spans="1:12">
      <c r="A16" s="16"/>
      <c r="B16" s="7"/>
      <c r="C16" s="7"/>
      <c r="D16" s="14" t="s">
        <v>42</v>
      </c>
      <c r="E16" s="14"/>
      <c r="F16" s="7" t="s">
        <v>43</v>
      </c>
      <c r="G16" s="7" t="s">
        <v>44</v>
      </c>
      <c r="H16" s="7">
        <v>3</v>
      </c>
      <c r="I16" s="10">
        <v>3</v>
      </c>
      <c r="J16" s="7" t="s">
        <v>21</v>
      </c>
      <c r="K16" s="7"/>
      <c r="L16" s="4"/>
    </row>
    <row r="17" s="1" customFormat="1" ht="39" customHeight="1" spans="1:12">
      <c r="A17" s="17" t="s">
        <v>45</v>
      </c>
      <c r="B17" s="7" t="s">
        <v>45</v>
      </c>
      <c r="C17" s="7" t="s">
        <v>45</v>
      </c>
      <c r="D17" s="14" t="s">
        <v>46</v>
      </c>
      <c r="E17" s="14"/>
      <c r="F17" s="7" t="s">
        <v>47</v>
      </c>
      <c r="G17" s="7" t="s">
        <v>48</v>
      </c>
      <c r="H17" s="7">
        <v>2</v>
      </c>
      <c r="I17" s="10">
        <v>2</v>
      </c>
      <c r="J17" s="7" t="s">
        <v>21</v>
      </c>
      <c r="K17" s="7"/>
      <c r="L17" s="4"/>
    </row>
    <row r="18" s="1" customFormat="1" ht="39" customHeight="1" spans="1:12">
      <c r="A18" s="18"/>
      <c r="B18" s="7"/>
      <c r="C18" s="7"/>
      <c r="D18" s="14" t="s">
        <v>49</v>
      </c>
      <c r="E18" s="14"/>
      <c r="F18" s="7" t="s">
        <v>50</v>
      </c>
      <c r="G18" s="7" t="s">
        <v>41</v>
      </c>
      <c r="H18" s="7">
        <v>2</v>
      </c>
      <c r="I18" s="10">
        <v>0.33</v>
      </c>
      <c r="J18" s="7" t="s">
        <v>51</v>
      </c>
      <c r="K18" s="7"/>
      <c r="L18" s="4"/>
    </row>
    <row r="19" s="1" customFormat="1" ht="31.5" customHeight="1" spans="1:12">
      <c r="A19" s="18"/>
      <c r="B19" s="7"/>
      <c r="C19" s="7"/>
      <c r="D19" s="14" t="s">
        <v>52</v>
      </c>
      <c r="E19" s="14"/>
      <c r="F19" s="7" t="s">
        <v>53</v>
      </c>
      <c r="G19" s="7" t="s">
        <v>54</v>
      </c>
      <c r="H19" s="7">
        <v>2</v>
      </c>
      <c r="I19" s="10">
        <f>129/200*H19</f>
        <v>1.29</v>
      </c>
      <c r="J19" s="7" t="s">
        <v>51</v>
      </c>
      <c r="K19" s="7"/>
      <c r="L19" s="4"/>
    </row>
    <row r="20" s="1" customFormat="1" ht="36" customHeight="1" spans="1:12">
      <c r="A20" s="18"/>
      <c r="B20" s="7"/>
      <c r="C20" s="7" t="s">
        <v>55</v>
      </c>
      <c r="D20" s="19" t="s">
        <v>56</v>
      </c>
      <c r="E20" s="19"/>
      <c r="F20" s="7" t="s">
        <v>57</v>
      </c>
      <c r="G20" s="20">
        <v>0.45</v>
      </c>
      <c r="H20" s="7">
        <v>5</v>
      </c>
      <c r="I20" s="10">
        <v>5</v>
      </c>
      <c r="J20" s="7" t="s">
        <v>58</v>
      </c>
      <c r="K20" s="7"/>
      <c r="L20" s="4"/>
    </row>
    <row r="21" s="1" customFormat="1" ht="26" customHeight="1" spans="1:12">
      <c r="A21" s="18"/>
      <c r="B21" s="7"/>
      <c r="C21" s="7"/>
      <c r="D21" s="19" t="s">
        <v>59</v>
      </c>
      <c r="E21" s="19"/>
      <c r="F21" s="7" t="s">
        <v>60</v>
      </c>
      <c r="G21" s="20">
        <v>1</v>
      </c>
      <c r="H21" s="7">
        <v>5</v>
      </c>
      <c r="I21" s="10">
        <v>5</v>
      </c>
      <c r="J21" s="7" t="s">
        <v>21</v>
      </c>
      <c r="K21" s="7"/>
      <c r="L21" s="4"/>
    </row>
    <row r="22" s="1" customFormat="1" ht="43" customHeight="1" spans="1:12">
      <c r="A22" s="18"/>
      <c r="B22" s="7"/>
      <c r="C22" s="7"/>
      <c r="D22" s="19" t="s">
        <v>61</v>
      </c>
      <c r="E22" s="19"/>
      <c r="F22" s="7" t="s">
        <v>62</v>
      </c>
      <c r="G22" s="7" t="s">
        <v>63</v>
      </c>
      <c r="H22" s="7">
        <v>5</v>
      </c>
      <c r="I22" s="10">
        <v>1.67</v>
      </c>
      <c r="J22" s="7" t="s">
        <v>64</v>
      </c>
      <c r="K22" s="7"/>
      <c r="L22" s="4"/>
    </row>
    <row r="23" s="1" customFormat="1" ht="50" customHeight="1" spans="1:12">
      <c r="A23" s="18"/>
      <c r="B23" s="7"/>
      <c r="C23" s="7" t="s">
        <v>65</v>
      </c>
      <c r="D23" s="19" t="s">
        <v>66</v>
      </c>
      <c r="E23" s="19"/>
      <c r="F23" s="7" t="s">
        <v>67</v>
      </c>
      <c r="G23" s="7" t="s">
        <v>68</v>
      </c>
      <c r="H23" s="7">
        <v>4</v>
      </c>
      <c r="I23" s="10">
        <v>4</v>
      </c>
      <c r="J23" s="7" t="s">
        <v>21</v>
      </c>
      <c r="K23" s="7"/>
      <c r="L23" s="4"/>
    </row>
    <row r="24" s="1" customFormat="1" ht="39" customHeight="1" spans="1:12">
      <c r="A24" s="18"/>
      <c r="B24" s="7"/>
      <c r="C24" s="7"/>
      <c r="D24" s="19" t="s">
        <v>69</v>
      </c>
      <c r="E24" s="19"/>
      <c r="F24" s="7" t="s">
        <v>70</v>
      </c>
      <c r="G24" s="7" t="s">
        <v>70</v>
      </c>
      <c r="H24" s="7">
        <v>3</v>
      </c>
      <c r="I24" s="10">
        <v>3</v>
      </c>
      <c r="J24" s="7" t="s">
        <v>21</v>
      </c>
      <c r="K24" s="7"/>
      <c r="L24" s="4"/>
    </row>
    <row r="25" s="1" customFormat="1" ht="30" customHeight="1" spans="1:12">
      <c r="A25" s="18"/>
      <c r="B25" s="7"/>
      <c r="C25" s="7"/>
      <c r="D25" s="19" t="s">
        <v>71</v>
      </c>
      <c r="E25" s="19"/>
      <c r="F25" s="7" t="s">
        <v>72</v>
      </c>
      <c r="G25" s="21">
        <v>44182</v>
      </c>
      <c r="H25" s="7">
        <v>3</v>
      </c>
      <c r="I25" s="10">
        <v>3</v>
      </c>
      <c r="J25" s="7" t="s">
        <v>21</v>
      </c>
      <c r="K25" s="7"/>
      <c r="L25" s="4"/>
    </row>
    <row r="26" s="1" customFormat="1" ht="43" customHeight="1" spans="1:12">
      <c r="A26" s="18"/>
      <c r="B26" s="7"/>
      <c r="C26" s="7" t="s">
        <v>73</v>
      </c>
      <c r="D26" s="7" t="s">
        <v>74</v>
      </c>
      <c r="E26" s="7"/>
      <c r="F26" s="7" t="s">
        <v>75</v>
      </c>
      <c r="G26" s="7" t="s">
        <v>76</v>
      </c>
      <c r="H26" s="7">
        <v>10</v>
      </c>
      <c r="I26" s="10">
        <v>10</v>
      </c>
      <c r="J26" s="7" t="s">
        <v>21</v>
      </c>
      <c r="K26" s="7"/>
      <c r="L26" s="4"/>
    </row>
    <row r="27" s="1" customFormat="1" ht="68" customHeight="1" spans="1:12">
      <c r="A27" s="18"/>
      <c r="B27" s="22" t="s">
        <v>77</v>
      </c>
      <c r="C27" s="7" t="s">
        <v>78</v>
      </c>
      <c r="D27" s="7" t="s">
        <v>79</v>
      </c>
      <c r="E27" s="7"/>
      <c r="F27" s="7" t="s">
        <v>80</v>
      </c>
      <c r="G27" s="19" t="s">
        <v>81</v>
      </c>
      <c r="H27" s="7">
        <v>10</v>
      </c>
      <c r="I27" s="10">
        <v>8</v>
      </c>
      <c r="J27" s="7" t="s">
        <v>82</v>
      </c>
      <c r="K27" s="7"/>
      <c r="L27" s="4"/>
    </row>
    <row r="28" s="1" customFormat="1" ht="65" customHeight="1" spans="1:12">
      <c r="A28" s="23"/>
      <c r="B28" s="24"/>
      <c r="C28" s="7" t="s">
        <v>83</v>
      </c>
      <c r="D28" s="7" t="s">
        <v>84</v>
      </c>
      <c r="E28" s="7"/>
      <c r="F28" s="7" t="s">
        <v>80</v>
      </c>
      <c r="G28" s="7" t="s">
        <v>85</v>
      </c>
      <c r="H28" s="7">
        <v>10</v>
      </c>
      <c r="I28" s="10">
        <v>8</v>
      </c>
      <c r="J28" s="7" t="s">
        <v>86</v>
      </c>
      <c r="K28" s="7"/>
      <c r="L28" s="4"/>
    </row>
    <row r="29" s="1" customFormat="1" ht="72" customHeight="1" spans="1:12">
      <c r="A29" s="17" t="s">
        <v>45</v>
      </c>
      <c r="B29" s="7" t="s">
        <v>45</v>
      </c>
      <c r="C29" s="7" t="s">
        <v>45</v>
      </c>
      <c r="D29" s="7" t="s">
        <v>87</v>
      </c>
      <c r="E29" s="7"/>
      <c r="F29" s="7" t="s">
        <v>80</v>
      </c>
      <c r="G29" s="7" t="s">
        <v>88</v>
      </c>
      <c r="H29" s="7">
        <v>10</v>
      </c>
      <c r="I29" s="10">
        <v>8</v>
      </c>
      <c r="J29" s="7" t="s">
        <v>89</v>
      </c>
      <c r="K29" s="7"/>
      <c r="L29" s="4"/>
    </row>
    <row r="30" s="1" customFormat="1" ht="43" customHeight="1" spans="1:12">
      <c r="A30" s="18"/>
      <c r="B30" s="7" t="s">
        <v>90</v>
      </c>
      <c r="C30" s="7" t="s">
        <v>91</v>
      </c>
      <c r="D30" s="7" t="s">
        <v>92</v>
      </c>
      <c r="E30" s="7"/>
      <c r="F30" s="7" t="s">
        <v>60</v>
      </c>
      <c r="G30" s="20">
        <v>1</v>
      </c>
      <c r="H30" s="7">
        <v>5</v>
      </c>
      <c r="I30" s="10">
        <v>5</v>
      </c>
      <c r="J30" s="30" t="s">
        <v>21</v>
      </c>
      <c r="K30" s="31"/>
      <c r="L30" s="4"/>
    </row>
    <row r="31" s="1" customFormat="1" ht="43" customHeight="1" spans="1:12">
      <c r="A31" s="23"/>
      <c r="B31" s="7"/>
      <c r="C31" s="7"/>
      <c r="D31" s="7" t="s">
        <v>93</v>
      </c>
      <c r="E31" s="7"/>
      <c r="F31" s="7" t="s">
        <v>60</v>
      </c>
      <c r="G31" s="25">
        <v>0.9796</v>
      </c>
      <c r="H31" s="7">
        <v>5</v>
      </c>
      <c r="I31" s="10">
        <v>4</v>
      </c>
      <c r="J31" s="30" t="s">
        <v>94</v>
      </c>
      <c r="K31" s="31"/>
      <c r="L31" s="4"/>
    </row>
    <row r="32" s="2" customFormat="1" ht="34" customHeight="1" spans="1:12">
      <c r="A32" s="26" t="s">
        <v>95</v>
      </c>
      <c r="B32" s="26"/>
      <c r="C32" s="26"/>
      <c r="D32" s="26"/>
      <c r="E32" s="26"/>
      <c r="F32" s="26"/>
      <c r="G32" s="26"/>
      <c r="H32" s="27">
        <f>SUM(H14:H31)+H7</f>
        <v>100</v>
      </c>
      <c r="I32" s="27">
        <f>SUM(I14:I31)+K7</f>
        <v>86.7437144592952</v>
      </c>
      <c r="J32" s="26" t="s">
        <v>21</v>
      </c>
      <c r="K32" s="26"/>
      <c r="L32" s="4"/>
    </row>
    <row r="33" ht="131" customHeight="1" spans="1:11">
      <c r="A33" s="28" t="s">
        <v>96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</sheetData>
  <mergeCells count="79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K33"/>
    <mergeCell ref="A11:A12"/>
    <mergeCell ref="A14:A16"/>
    <mergeCell ref="A17:A28"/>
    <mergeCell ref="A29:A31"/>
    <mergeCell ref="B14:B16"/>
    <mergeCell ref="B17:B26"/>
    <mergeCell ref="B27:B28"/>
    <mergeCell ref="B30:B31"/>
    <mergeCell ref="C14:C16"/>
    <mergeCell ref="C17:C19"/>
    <mergeCell ref="C20:C22"/>
    <mergeCell ref="C23:C25"/>
    <mergeCell ref="C30:C31"/>
    <mergeCell ref="A6:B10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cp:lastPrinted>2021-05-13T06:44:00Z</cp:lastPrinted>
  <dcterms:modified xsi:type="dcterms:W3CDTF">2021-05-25T02:08:39Z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