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3" sheetId="3" r:id="rId1"/>
  </sheets>
  <definedNames>
    <definedName name="_xlnm.Print_Area" localSheetId="0">Sheet3!$A$1:$K$33</definedName>
    <definedName name="_xlnm.Print_Titles" localSheetId="0">Sheet3!$13:$13</definedName>
  </definedNames>
  <calcPr calcId="144525"/>
</workbook>
</file>

<file path=xl/sharedStrings.xml><?xml version="1.0" encoding="utf-8"?>
<sst xmlns="http://schemas.openxmlformats.org/spreadsheetml/2006/main" count="137" uniqueCount="101">
  <si>
    <t>项目支出绩效自评表</t>
  </si>
  <si>
    <t>（2020年度）</t>
  </si>
  <si>
    <t>项目名称</t>
  </si>
  <si>
    <t>科技社团服务能力提升项目</t>
  </si>
  <si>
    <t>主管部门</t>
  </si>
  <si>
    <t>北京市科学技术协会</t>
  </si>
  <si>
    <t>实施单位</t>
  </si>
  <si>
    <t>北京科技社团服务中心</t>
  </si>
  <si>
    <t>项目负责人</t>
  </si>
  <si>
    <t>郭一涵</t>
  </si>
  <si>
    <t>联系电话</t>
  </si>
  <si>
    <t>84650077-8612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</si>
  <si>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</si>
  <si>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</si>
  <si>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</si>
  <si>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</si>
  <si>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</si>
  <si>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</si>
  <si>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</si>
  <si>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</si>
  <si>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</si>
  <si>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</si>
  <si>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</si>
  <si>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——</t>
  </si>
  <si>
    <t xml:space="preserve">  其他资金</t>
  </si>
  <si>
    <t>年度总体目标</t>
  </si>
  <si>
    <t>预期目标</t>
  </si>
  <si>
    <t>实际完成情况</t>
  </si>
  <si>
    <t xml:space="preserve">1.举办第二届国际自主智能机器人大赛，提升大赛的国际影响力和学术水平，吸引更广泛的参赛队伍参赛，扩大学术活动的社会影响力，示范带动科技社团学术活动高水平发展。
2.搭建北京科技社团基础服务平台。围绕加强科技社团自身建设能力，以需求为导向，有效整合专业力量深入、持续参与，培育一批专业化、集成化、系统化服务产品。
3.探索科技社团服务科技工作者新路径。通过“导师制”人才培养模式，推动学会开展人才评价工作，建立学会会员分级管理制度，满足个人会员职业发展需求，探索学会人才培养新路径。
4.培养一批专业化、职业化的科技社团从业人员。对科技社团从业人员开展系统化培训，促进科技社团从业人员提升综合素质和专业技能。
</t>
  </si>
  <si>
    <t xml:space="preserve">1.如期举办第二届国际自主智能机器人大赛，较首届吸引更广泛的队伍参赛，受疫情影响赛制有所创新，大赛国际影响力得到进一步提升。
2.依托科技社团改革示范园区持续面向学会提供基础服务，服务内容不断拓展，服务机制不断巩固完善，学会规范化建设能力得到提升，服务学会的能力不断增强。
3.支持部分学会围绕个人会员职业发展需求，通过人才评价、导师制模式，探索服务科技工作者新路径，示范带动更广大学会提升服务会员能力。
4.继续开展科技社团能力提升系列培训，提升科技社团从业人员综合素质和专业技能，促进科技社团专业化、职业化发展。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</si>
  <si>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</si>
  <si>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</si>
  <si>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</si>
  <si>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</si>
  <si>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</si>
  <si>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</si>
  <si>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</si>
  <si>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</si>
  <si>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</si>
  <si>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为学会提供基础性服务</t>
  </si>
  <si>
    <t>≥30家</t>
  </si>
  <si>
    <t>35家</t>
  </si>
  <si>
    <t>举办科技社团能力提升培训</t>
  </si>
  <si>
    <t>3期</t>
  </si>
  <si>
    <t>4期，共6节</t>
  </si>
  <si>
    <t>科技社团参加培训人数</t>
  </si>
  <si>
    <t>240人次</t>
  </si>
  <si>
    <t>1期130人，2期105人，3期181人，4期96人。累计512人</t>
  </si>
  <si>
    <t>续上页</t>
  </si>
  <si>
    <t>遴选人才培养导师</t>
  </si>
  <si>
    <t>≥20人</t>
  </si>
  <si>
    <t>39人</t>
  </si>
  <si>
    <t>吸引国际、国内20个地区人工智能领域队伍参赛</t>
  </si>
  <si>
    <t>≥30支队伍</t>
  </si>
  <si>
    <t>39支参赛队，共计188名队员</t>
  </si>
  <si>
    <t>选拔、发现人工智能领域优秀人才</t>
  </si>
  <si>
    <t>≥100人</t>
  </si>
  <si>
    <t>188人</t>
  </si>
  <si>
    <t>完成调研课题</t>
  </si>
  <si>
    <t>1项</t>
  </si>
  <si>
    <t>质量指标</t>
  </si>
  <si>
    <t>科技社团能力提升培训参与率</t>
  </si>
  <si>
    <t>≥85%</t>
  </si>
  <si>
    <t>1期162.5%；2期131.25%；3期226.25；4期120%</t>
  </si>
  <si>
    <t>因疫情原因，培训改为线上，参与人数增加</t>
  </si>
  <si>
    <t>成立国际人工智能专业委员会</t>
  </si>
  <si>
    <t>1个</t>
  </si>
  <si>
    <t>已筹备就绪</t>
  </si>
  <si>
    <t>筹备工作基本完成，受疫情和北京电子学会换届影响，推迟到2021年上半年成立</t>
  </si>
  <si>
    <t>形成调研成果</t>
  </si>
  <si>
    <t>1套</t>
  </si>
  <si>
    <t>时效指标</t>
  </si>
  <si>
    <t>确定项目承办机构时间进度</t>
  </si>
  <si>
    <t>1月至4月</t>
  </si>
  <si>
    <t>1月—6月</t>
  </si>
  <si>
    <t>疫情影响，项目延迟至2021年，后续会根据工作安排持续推进</t>
  </si>
  <si>
    <t>实施项目的时间进度</t>
  </si>
  <si>
    <t>1月至12月</t>
  </si>
  <si>
    <t>2020年3月—2021年6月底</t>
  </si>
  <si>
    <t>项目总结和验收进度</t>
  </si>
  <si>
    <t>12月底前</t>
  </si>
  <si>
    <t>2021年6月底前</t>
  </si>
  <si>
    <t>成本指标</t>
  </si>
  <si>
    <t>项目预算成本控制数</t>
  </si>
  <si>
    <t>≤370万</t>
  </si>
  <si>
    <t>367.42万</t>
  </si>
  <si>
    <t>效益指标</t>
  </si>
  <si>
    <t>社会效益指标</t>
  </si>
  <si>
    <t>国际自主智能机器人大赛品牌影响力</t>
  </si>
  <si>
    <t>得到提升</t>
  </si>
  <si>
    <t>吸引了20个国家地区的39支赛队，提升了国际大赛的品牌影响力</t>
  </si>
  <si>
    <t>部分子项因疫情原因延迟开展，项目实施效益发挥有限，有待完成后进一步体现</t>
  </si>
  <si>
    <t>科技社团管理和服务能力</t>
  </si>
  <si>
    <t>通过组织咨询、培训等活动，增加社团开展经验，提升管理服务能力</t>
  </si>
  <si>
    <t>科协组织服务科技社团能力</t>
  </si>
  <si>
    <t>通过举办科技培训、智能大赛等活动，提升了科协的组织能力</t>
  </si>
  <si>
    <t>服务对象满意度指标</t>
  </si>
  <si>
    <t>参加培训学员满意度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</si>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</sst>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177" formatCode="0.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1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" borderId="13" applyNumberFormat="0" applyAlignment="0" applyProtection="0">
      <alignment vertical="center"/>
    </xf>
    <xf numFmtId="0" fontId="23" fillId="2" borderId="15" applyNumberFormat="0" applyAlignment="0" applyProtection="0">
      <alignment vertical="center"/>
    </xf>
    <xf numFmtId="0" fontId="24" fillId="24" borderId="19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10" fontId="4" fillId="0" borderId="2" xfId="11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view="pageBreakPreview" zoomScale="80" zoomScaleNormal="100" topLeftCell="A2" workbookViewId="0">
      <selection activeCell="G18" sqref="G18"/>
    </sheetView>
  </sheetViews>
  <sheetFormatPr defaultColWidth="9" defaultRowHeight="14.25"/>
  <cols>
    <col min="1" max="1" width="5.20833333333333" style="1" customWidth="1"/>
    <col min="2" max="3" width="8.35833333333333" style="1" customWidth="1"/>
    <col min="4" max="4" width="8.56666666666667" style="1" customWidth="1"/>
    <col min="5" max="5" width="20.4083333333333" style="1" customWidth="1"/>
    <col min="6" max="6" width="14.1583333333333" style="1" customWidth="1"/>
    <col min="7" max="7" width="24.7166666666667" style="1" customWidth="1"/>
    <col min="8" max="9" width="7.70833333333333" style="1" customWidth="1"/>
    <col min="10" max="10" width="7.925" style="1" customWidth="1"/>
    <col min="11" max="11" width="12.8166666666667" style="1" customWidth="1"/>
    <col min="12" max="12" width="9" style="2"/>
    <col min="13" max="16384" width="9" style="1"/>
  </cols>
  <sheetData>
    <row r="1" s="1" customFormat="1" ht="33.5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"/>
    </row>
    <row r="2" s="1" customFormat="1" ht="16.3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2"/>
    </row>
    <row r="3" s="1" customFormat="1" ht="17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2"/>
    </row>
    <row r="4" s="1" customFormat="1" ht="17" customHeight="1" spans="1:12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 t="s">
        <v>7</v>
      </c>
      <c r="I4" s="6"/>
      <c r="J4" s="6"/>
      <c r="K4" s="6"/>
      <c r="L4" s="2"/>
    </row>
    <row r="5" s="1" customFormat="1" ht="17" customHeight="1" spans="1:12">
      <c r="A5" s="6" t="s">
        <v>8</v>
      </c>
      <c r="B5" s="6"/>
      <c r="C5" s="6" t="s">
        <v>9</v>
      </c>
      <c r="D5" s="6"/>
      <c r="E5" s="6"/>
      <c r="F5" s="6"/>
      <c r="G5" s="6" t="s">
        <v>10</v>
      </c>
      <c r="H5" s="6" t="s">
        <v>11</v>
      </c>
      <c r="I5" s="6"/>
      <c r="J5" s="6"/>
      <c r="K5" s="6"/>
      <c r="L5" s="2"/>
    </row>
    <row r="6" s="1" customFormat="1" ht="17" customHeight="1" spans="1:12">
      <c r="A6" s="7" t="s">
        <v>12</v>
      </c>
      <c r="B6" s="8"/>
      <c r="C6" s="9"/>
      <c r="D6" s="9"/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/>
      <c r="K6" s="6" t="s">
        <v>18</v>
      </c>
      <c r="L6" s="2"/>
    </row>
    <row r="7" s="1" customFormat="1" ht="17" customHeight="1" spans="1:12">
      <c r="A7" s="10"/>
      <c r="B7" s="11"/>
      <c r="C7" s="12" t="s">
        <v>19</v>
      </c>
      <c r="D7" s="12"/>
      <c r="E7" s="13">
        <v>367.42</v>
      </c>
      <c r="F7" s="13">
        <v>337.42</v>
      </c>
      <c r="G7" s="13">
        <v>337.42</v>
      </c>
      <c r="H7" s="6">
        <v>10</v>
      </c>
      <c r="I7" s="24">
        <f>G7/F7</f>
        <v>1</v>
      </c>
      <c r="J7" s="24"/>
      <c r="K7" s="13">
        <f>I7*10</f>
        <v>10</v>
      </c>
      <c r="L7" s="2"/>
    </row>
    <row r="8" s="1" customFormat="1" ht="17" customHeight="1" spans="1:12">
      <c r="A8" s="10"/>
      <c r="B8" s="11"/>
      <c r="C8" s="6" t="s">
        <v>20</v>
      </c>
      <c r="D8" s="6"/>
      <c r="E8" s="13">
        <v>367.42</v>
      </c>
      <c r="F8" s="13">
        <v>337.42</v>
      </c>
      <c r="G8" s="13">
        <v>337.42</v>
      </c>
      <c r="H8" s="6" t="s">
        <v>21</v>
      </c>
      <c r="I8" s="24" t="s">
        <v>21</v>
      </c>
      <c r="J8" s="24"/>
      <c r="K8" s="6" t="s">
        <v>21</v>
      </c>
      <c r="L8" s="2"/>
    </row>
    <row r="9" s="1" customFormat="1" ht="17" customHeight="1" spans="1:12">
      <c r="A9" s="10"/>
      <c r="B9" s="11"/>
      <c r="C9" s="6" t="s">
        <v>22</v>
      </c>
      <c r="D9" s="6"/>
      <c r="E9" s="13" t="s">
        <v>23</v>
      </c>
      <c r="F9" s="13" t="s">
        <v>23</v>
      </c>
      <c r="G9" s="13" t="s">
        <v>23</v>
      </c>
      <c r="H9" s="6" t="s">
        <v>21</v>
      </c>
      <c r="I9" s="24" t="s">
        <v>21</v>
      </c>
      <c r="J9" s="24"/>
      <c r="K9" s="6" t="s">
        <v>21</v>
      </c>
      <c r="L9" s="2"/>
    </row>
    <row r="10" s="1" customFormat="1" ht="17" customHeight="1" spans="1:12">
      <c r="A10" s="14"/>
      <c r="B10" s="15"/>
      <c r="C10" s="6" t="s">
        <v>24</v>
      </c>
      <c r="D10" s="6"/>
      <c r="E10" s="13" t="s">
        <v>23</v>
      </c>
      <c r="F10" s="13" t="s">
        <v>23</v>
      </c>
      <c r="G10" s="13" t="s">
        <v>23</v>
      </c>
      <c r="H10" s="6" t="s">
        <v>21</v>
      </c>
      <c r="I10" s="24" t="s">
        <v>21</v>
      </c>
      <c r="J10" s="24"/>
      <c r="K10" s="6" t="s">
        <v>21</v>
      </c>
      <c r="L10" s="2"/>
    </row>
    <row r="11" s="1" customFormat="1" ht="17" customHeight="1" spans="1:12">
      <c r="A11" s="6" t="s">
        <v>25</v>
      </c>
      <c r="B11" s="6" t="s">
        <v>26</v>
      </c>
      <c r="C11" s="6"/>
      <c r="D11" s="6"/>
      <c r="E11" s="6"/>
      <c r="F11" s="6"/>
      <c r="G11" s="6" t="s">
        <v>27</v>
      </c>
      <c r="H11" s="6"/>
      <c r="I11" s="6"/>
      <c r="J11" s="6"/>
      <c r="K11" s="6"/>
      <c r="L11" s="2"/>
    </row>
    <row r="12" s="1" customFormat="1" ht="166" customHeight="1" spans="1:12">
      <c r="A12" s="6"/>
      <c r="B12" s="16" t="s">
        <v>28</v>
      </c>
      <c r="C12" s="16"/>
      <c r="D12" s="16"/>
      <c r="E12" s="16"/>
      <c r="F12" s="16"/>
      <c r="G12" s="16" t="s">
        <v>29</v>
      </c>
      <c r="H12" s="16"/>
      <c r="I12" s="16"/>
      <c r="J12" s="16"/>
      <c r="K12" s="16"/>
      <c r="L12" s="2"/>
    </row>
    <row r="13" s="1" customFormat="1" ht="27" customHeight="1" spans="1:12">
      <c r="A13" s="17"/>
      <c r="B13" s="6" t="s">
        <v>30</v>
      </c>
      <c r="C13" s="6" t="s">
        <v>31</v>
      </c>
      <c r="D13" s="6" t="s">
        <v>32</v>
      </c>
      <c r="E13" s="6"/>
      <c r="F13" s="6" t="s">
        <v>33</v>
      </c>
      <c r="G13" s="6" t="s">
        <v>34</v>
      </c>
      <c r="H13" s="6" t="s">
        <v>16</v>
      </c>
      <c r="I13" s="6" t="s">
        <v>18</v>
      </c>
      <c r="J13" s="6" t="s">
        <v>35</v>
      </c>
      <c r="K13" s="6"/>
      <c r="L13" s="2"/>
    </row>
    <row r="14" s="1" customFormat="1" ht="41" customHeight="1" spans="1:12">
      <c r="A14" s="18" t="s">
        <v>36</v>
      </c>
      <c r="B14" s="6" t="s">
        <v>37</v>
      </c>
      <c r="C14" s="6" t="s">
        <v>38</v>
      </c>
      <c r="D14" s="6" t="s">
        <v>39</v>
      </c>
      <c r="E14" s="6"/>
      <c r="F14" s="6" t="s">
        <v>40</v>
      </c>
      <c r="G14" s="6" t="s">
        <v>41</v>
      </c>
      <c r="H14" s="19">
        <v>3</v>
      </c>
      <c r="I14" s="25">
        <v>3</v>
      </c>
      <c r="J14" s="6" t="s">
        <v>23</v>
      </c>
      <c r="K14" s="6"/>
      <c r="L14" s="2"/>
    </row>
    <row r="15" s="1" customFormat="1" ht="41" customHeight="1" spans="1:12">
      <c r="A15" s="18"/>
      <c r="B15" s="6"/>
      <c r="C15" s="6"/>
      <c r="D15" s="6" t="s">
        <v>42</v>
      </c>
      <c r="E15" s="6"/>
      <c r="F15" s="19" t="s">
        <v>43</v>
      </c>
      <c r="G15" s="19" t="s">
        <v>44</v>
      </c>
      <c r="H15" s="19">
        <v>2</v>
      </c>
      <c r="I15" s="25">
        <v>2</v>
      </c>
      <c r="J15" s="6" t="s">
        <v>23</v>
      </c>
      <c r="K15" s="6"/>
      <c r="L15" s="2"/>
    </row>
    <row r="16" s="1" customFormat="1" ht="41" customHeight="1" spans="1:12">
      <c r="A16" s="18"/>
      <c r="B16" s="6"/>
      <c r="C16" s="6"/>
      <c r="D16" s="6" t="s">
        <v>45</v>
      </c>
      <c r="E16" s="6"/>
      <c r="F16" s="6" t="s">
        <v>46</v>
      </c>
      <c r="G16" s="6" t="s">
        <v>47</v>
      </c>
      <c r="H16" s="6">
        <v>2</v>
      </c>
      <c r="I16" s="26">
        <v>2</v>
      </c>
      <c r="J16" s="6" t="s">
        <v>23</v>
      </c>
      <c r="K16" s="6"/>
      <c r="L16" s="2"/>
    </row>
    <row r="17" s="1" customFormat="1" ht="41" customHeight="1" spans="1:12">
      <c r="A17" s="18" t="s">
        <v>48</v>
      </c>
      <c r="B17" s="6" t="s">
        <v>48</v>
      </c>
      <c r="C17" s="6" t="s">
        <v>48</v>
      </c>
      <c r="D17" s="6" t="s">
        <v>49</v>
      </c>
      <c r="E17" s="6"/>
      <c r="F17" s="6" t="s">
        <v>50</v>
      </c>
      <c r="G17" s="6" t="s">
        <v>51</v>
      </c>
      <c r="H17" s="19">
        <v>2</v>
      </c>
      <c r="I17" s="25">
        <v>2</v>
      </c>
      <c r="J17" s="6" t="s">
        <v>23</v>
      </c>
      <c r="K17" s="6"/>
      <c r="L17" s="2"/>
    </row>
    <row r="18" s="1" customFormat="1" ht="41" customHeight="1" spans="1:12">
      <c r="A18" s="18"/>
      <c r="B18" s="6"/>
      <c r="C18" s="6"/>
      <c r="D18" s="6" t="s">
        <v>52</v>
      </c>
      <c r="E18" s="6"/>
      <c r="F18" s="6" t="s">
        <v>53</v>
      </c>
      <c r="G18" s="6" t="s">
        <v>54</v>
      </c>
      <c r="H18" s="19">
        <v>2</v>
      </c>
      <c r="I18" s="25">
        <v>2</v>
      </c>
      <c r="J18" s="6" t="s">
        <v>23</v>
      </c>
      <c r="K18" s="6"/>
      <c r="L18" s="2"/>
    </row>
    <row r="19" s="1" customFormat="1" ht="41" customHeight="1" spans="1:12">
      <c r="A19" s="18"/>
      <c r="B19" s="6"/>
      <c r="C19" s="6"/>
      <c r="D19" s="6" t="s">
        <v>55</v>
      </c>
      <c r="E19" s="6"/>
      <c r="F19" s="6" t="s">
        <v>56</v>
      </c>
      <c r="G19" s="6" t="s">
        <v>57</v>
      </c>
      <c r="H19" s="6">
        <v>2</v>
      </c>
      <c r="I19" s="26">
        <v>2</v>
      </c>
      <c r="J19" s="6" t="s">
        <v>23</v>
      </c>
      <c r="K19" s="6"/>
      <c r="L19" s="2"/>
    </row>
    <row r="20" s="1" customFormat="1" ht="41" customHeight="1" spans="1:12">
      <c r="A20" s="18"/>
      <c r="B20" s="6"/>
      <c r="C20" s="6"/>
      <c r="D20" s="6" t="s">
        <v>58</v>
      </c>
      <c r="E20" s="6"/>
      <c r="F20" s="6" t="s">
        <v>59</v>
      </c>
      <c r="G20" s="6" t="s">
        <v>59</v>
      </c>
      <c r="H20" s="19">
        <v>2</v>
      </c>
      <c r="I20" s="25">
        <v>2</v>
      </c>
      <c r="J20" s="6" t="s">
        <v>23</v>
      </c>
      <c r="K20" s="6"/>
      <c r="L20" s="2"/>
    </row>
    <row r="21" s="1" customFormat="1" ht="45" customHeight="1" spans="1:12">
      <c r="A21" s="18"/>
      <c r="B21" s="6"/>
      <c r="C21" s="6" t="s">
        <v>60</v>
      </c>
      <c r="D21" s="6" t="s">
        <v>61</v>
      </c>
      <c r="E21" s="6"/>
      <c r="F21" s="6" t="s">
        <v>62</v>
      </c>
      <c r="G21" s="20" t="s">
        <v>63</v>
      </c>
      <c r="H21" s="6">
        <v>5</v>
      </c>
      <c r="I21" s="26">
        <v>5</v>
      </c>
      <c r="J21" s="6" t="s">
        <v>64</v>
      </c>
      <c r="K21" s="6"/>
      <c r="L21" s="2"/>
    </row>
    <row r="22" s="1" customFormat="1" ht="62" customHeight="1" spans="1:12">
      <c r="A22" s="18"/>
      <c r="B22" s="6"/>
      <c r="C22" s="6"/>
      <c r="D22" s="19" t="s">
        <v>65</v>
      </c>
      <c r="E22" s="19"/>
      <c r="F22" s="19" t="s">
        <v>66</v>
      </c>
      <c r="G22" s="19" t="s">
        <v>67</v>
      </c>
      <c r="H22" s="19">
        <v>5</v>
      </c>
      <c r="I22" s="25">
        <v>3.5</v>
      </c>
      <c r="J22" s="6" t="s">
        <v>68</v>
      </c>
      <c r="K22" s="6"/>
      <c r="L22" s="2"/>
    </row>
    <row r="23" s="1" customFormat="1" ht="34" customHeight="1" spans="1:12">
      <c r="A23" s="18"/>
      <c r="B23" s="6"/>
      <c r="C23" s="6"/>
      <c r="D23" s="19" t="s">
        <v>69</v>
      </c>
      <c r="E23" s="19"/>
      <c r="F23" s="19" t="s">
        <v>70</v>
      </c>
      <c r="G23" s="19" t="s">
        <v>70</v>
      </c>
      <c r="H23" s="19">
        <v>5</v>
      </c>
      <c r="I23" s="25">
        <v>4</v>
      </c>
      <c r="J23" s="6" t="s">
        <v>23</v>
      </c>
      <c r="K23" s="6"/>
      <c r="L23" s="2"/>
    </row>
    <row r="24" s="1" customFormat="1" ht="34" customHeight="1" spans="1:12">
      <c r="A24" s="18"/>
      <c r="B24" s="6"/>
      <c r="C24" s="6" t="s">
        <v>71</v>
      </c>
      <c r="D24" s="19" t="s">
        <v>72</v>
      </c>
      <c r="E24" s="19"/>
      <c r="F24" s="19" t="s">
        <v>73</v>
      </c>
      <c r="G24" s="19" t="s">
        <v>74</v>
      </c>
      <c r="H24" s="19">
        <v>4</v>
      </c>
      <c r="I24" s="25">
        <v>1.6</v>
      </c>
      <c r="J24" s="6" t="s">
        <v>75</v>
      </c>
      <c r="K24" s="6"/>
      <c r="L24" s="2"/>
    </row>
    <row r="25" s="1" customFormat="1" ht="34" customHeight="1" spans="1:12">
      <c r="A25" s="18"/>
      <c r="B25" s="6"/>
      <c r="C25" s="6"/>
      <c r="D25" s="19" t="s">
        <v>76</v>
      </c>
      <c r="E25" s="19"/>
      <c r="F25" s="19" t="s">
        <v>77</v>
      </c>
      <c r="G25" s="19" t="s">
        <v>78</v>
      </c>
      <c r="H25" s="19">
        <v>3</v>
      </c>
      <c r="I25" s="25">
        <v>0.3</v>
      </c>
      <c r="J25" s="6"/>
      <c r="K25" s="6"/>
      <c r="L25" s="2"/>
    </row>
    <row r="26" s="1" customFormat="1" ht="34" customHeight="1" spans="1:12">
      <c r="A26" s="18"/>
      <c r="B26" s="6"/>
      <c r="C26" s="6"/>
      <c r="D26" s="19" t="s">
        <v>79</v>
      </c>
      <c r="E26" s="19"/>
      <c r="F26" s="19" t="s">
        <v>80</v>
      </c>
      <c r="G26" s="19" t="s">
        <v>81</v>
      </c>
      <c r="H26" s="19">
        <v>3</v>
      </c>
      <c r="I26" s="25">
        <v>0.3</v>
      </c>
      <c r="J26" s="6"/>
      <c r="K26" s="6"/>
      <c r="L26" s="2"/>
    </row>
    <row r="27" s="1" customFormat="1" ht="34" customHeight="1" spans="1:12">
      <c r="A27" s="18"/>
      <c r="B27" s="6"/>
      <c r="C27" s="6" t="s">
        <v>82</v>
      </c>
      <c r="D27" s="19" t="s">
        <v>83</v>
      </c>
      <c r="E27" s="19"/>
      <c r="F27" s="19" t="s">
        <v>84</v>
      </c>
      <c r="G27" s="19" t="s">
        <v>85</v>
      </c>
      <c r="H27" s="19">
        <v>10</v>
      </c>
      <c r="I27" s="25">
        <v>10</v>
      </c>
      <c r="J27" s="6" t="s">
        <v>23</v>
      </c>
      <c r="K27" s="6"/>
      <c r="L27" s="2"/>
    </row>
    <row r="28" s="1" customFormat="1" ht="59" customHeight="1" spans="1:12">
      <c r="A28" s="18"/>
      <c r="B28" s="6" t="s">
        <v>86</v>
      </c>
      <c r="C28" s="6" t="s">
        <v>87</v>
      </c>
      <c r="D28" s="19" t="s">
        <v>88</v>
      </c>
      <c r="E28" s="19"/>
      <c r="F28" s="19" t="s">
        <v>89</v>
      </c>
      <c r="G28" s="19" t="s">
        <v>90</v>
      </c>
      <c r="H28" s="19">
        <v>10</v>
      </c>
      <c r="I28" s="25">
        <v>8</v>
      </c>
      <c r="J28" s="27" t="s">
        <v>91</v>
      </c>
      <c r="K28" s="28"/>
      <c r="L28" s="2"/>
    </row>
    <row r="29" s="1" customFormat="1" ht="59" customHeight="1" spans="1:12">
      <c r="A29" s="18" t="s">
        <v>48</v>
      </c>
      <c r="B29" s="6" t="s">
        <v>48</v>
      </c>
      <c r="C29" s="6" t="s">
        <v>48</v>
      </c>
      <c r="D29" s="19" t="s">
        <v>92</v>
      </c>
      <c r="E29" s="19"/>
      <c r="F29" s="19" t="s">
        <v>89</v>
      </c>
      <c r="G29" s="19" t="s">
        <v>93</v>
      </c>
      <c r="H29" s="19">
        <v>10</v>
      </c>
      <c r="I29" s="25">
        <v>8</v>
      </c>
      <c r="J29" s="7" t="s">
        <v>91</v>
      </c>
      <c r="K29" s="8"/>
      <c r="L29" s="2"/>
    </row>
    <row r="30" s="1" customFormat="1" ht="59" customHeight="1" spans="1:12">
      <c r="A30" s="18"/>
      <c r="B30" s="6"/>
      <c r="C30" s="6"/>
      <c r="D30" s="19" t="s">
        <v>94</v>
      </c>
      <c r="E30" s="19"/>
      <c r="F30" s="19" t="s">
        <v>89</v>
      </c>
      <c r="G30" s="19" t="s">
        <v>95</v>
      </c>
      <c r="H30" s="19">
        <v>10</v>
      </c>
      <c r="I30" s="25">
        <v>8</v>
      </c>
      <c r="J30" s="14"/>
      <c r="K30" s="15"/>
      <c r="L30" s="2"/>
    </row>
    <row r="31" s="1" customFormat="1" ht="48" customHeight="1" spans="1:12">
      <c r="A31" s="18"/>
      <c r="B31" s="6"/>
      <c r="C31" s="6" t="s">
        <v>96</v>
      </c>
      <c r="D31" s="19" t="s">
        <v>97</v>
      </c>
      <c r="E31" s="19"/>
      <c r="F31" s="19" t="s">
        <v>98</v>
      </c>
      <c r="G31" s="21">
        <v>1</v>
      </c>
      <c r="H31" s="19">
        <v>10</v>
      </c>
      <c r="I31" s="25">
        <v>10</v>
      </c>
      <c r="J31" s="6" t="s">
        <v>23</v>
      </c>
      <c r="K31" s="6"/>
      <c r="L31" s="2"/>
    </row>
    <row r="32" s="2" customFormat="1" ht="29" customHeight="1" spans="1:11">
      <c r="A32" s="22" t="s">
        <v>99</v>
      </c>
      <c r="B32" s="22"/>
      <c r="C32" s="22"/>
      <c r="D32" s="22"/>
      <c r="E32" s="22"/>
      <c r="F32" s="22"/>
      <c r="G32" s="22"/>
      <c r="H32" s="22">
        <f>SUM(H14:H31,H7)</f>
        <v>100</v>
      </c>
      <c r="I32" s="29">
        <f>SUM(I14:I31,K7)</f>
        <v>83.7</v>
      </c>
      <c r="J32" s="22" t="s">
        <v>23</v>
      </c>
      <c r="K32" s="22"/>
    </row>
    <row r="33" s="3" customFormat="1" ht="126" customHeight="1" spans="1:11">
      <c r="A33" s="23" t="s">
        <v>100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</row>
  </sheetData>
  <mergeCells count="75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D25:E25"/>
    <mergeCell ref="D26:E26"/>
    <mergeCell ref="D27:E27"/>
    <mergeCell ref="J27:K27"/>
    <mergeCell ref="D28:E28"/>
    <mergeCell ref="J28:K28"/>
    <mergeCell ref="D29:E29"/>
    <mergeCell ref="D30:E30"/>
    <mergeCell ref="D31:E31"/>
    <mergeCell ref="J31:K31"/>
    <mergeCell ref="A32:G32"/>
    <mergeCell ref="J32:K32"/>
    <mergeCell ref="A33:K33"/>
    <mergeCell ref="A11:A12"/>
    <mergeCell ref="A14:A16"/>
    <mergeCell ref="A17:A28"/>
    <mergeCell ref="A29:A31"/>
    <mergeCell ref="B14:B16"/>
    <mergeCell ref="B17:B27"/>
    <mergeCell ref="B29:B31"/>
    <mergeCell ref="C14:C16"/>
    <mergeCell ref="C17:C20"/>
    <mergeCell ref="C21:C23"/>
    <mergeCell ref="C24:C26"/>
    <mergeCell ref="C29:C30"/>
    <mergeCell ref="A6:B10"/>
    <mergeCell ref="J24:K26"/>
    <mergeCell ref="J29:K3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cp:lastPrinted>2021-05-14T12:12:00Z</cp:lastPrinted>
  <dcterms:modified xsi:type="dcterms:W3CDTF">2021-05-25T02:01:56Z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2886281034CE43F5A8EC73C3C78A1F5E</vt:lpwstr>
  </property>
  <property fmtid="{D5CDD505-2E9C-101B-9397-08002B2CF9AE}" pid="3" name="KSOProductBuildVer">
    <vt:lpwstr>2052-11.1.0.10495</vt:lpwstr>
  </property>
</Properties>
</file>