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Sheet1!$A$1:$K$40</definedName>
    <definedName name="_xlnm.Print_Titles" localSheetId="0">Sheet1!$13:$13</definedName>
  </definedNames>
  <calcPr calcId="144525"/>
</workbook>
</file>

<file path=xl/sharedStrings.xml><?xml version="1.0" encoding="utf-8"?>
<sst xmlns="http://schemas.openxmlformats.org/spreadsheetml/2006/main" count="158" uniqueCount="119">
  <si>
    <t>项目支出绩效自评表</t>
  </si>
  <si>
    <t>（2020年度）</t>
  </si>
  <si>
    <t>项目名称</t>
  </si>
  <si>
    <t>科协频道</t>
  </si>
  <si>
    <t>主管部门</t>
  </si>
  <si>
    <t>北京市科学技术协会</t>
  </si>
  <si>
    <t>实施单位</t>
  </si>
  <si>
    <t>北京科技社团服务中心</t>
  </si>
  <si>
    <t>项目负责人</t>
  </si>
  <si>
    <t>周洁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</si>
  <si>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</si>
  <si>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</si>
  <si>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</si>
  <si>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</si>
  <si>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</si>
  <si>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</si>
  <si>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</si>
  <si>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</si>
  <si>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</si>
  <si>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</si>
  <si>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</si>
  <si>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</si>
  <si>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</si>
  <si>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</si>
  <si>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</si>
  <si>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</si>
  <si>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1：摄制科协频道视频、音频节目
2：组织北京青年学术演讲比赛，展示青年科技工作者风采                      
3: 编制科学传播类电子刊物             
4：组织健康人系列活动，提升公众健康科学素质   
5：通过微信等自媒体对科协频道节目进行宣传
</t>
  </si>
  <si>
    <t xml:space="preserve">1：制作完成科协频道视频、音频节目431个；
2：共组织7场北京青年学术演讲比赛，展示青年科技工作者风采；                                                                           3: 编制科学传播类电子刊物4期；          
4：组织健康人系列活动，提升公众健康科学素质，科技工作者参与3500人次；
5：通过微信等自媒体对科协频道节目进行宣传，播放次数和惠及观众情况较好。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</si>
  <si>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</si>
  <si>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</si>
  <si>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</si>
  <si>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</si>
  <si>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</si>
  <si>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</si>
  <si>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</si>
  <si>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产出指标</t>
  </si>
  <si>
    <t>数量指标</t>
  </si>
  <si>
    <t>拍摄制作视频和音频节目</t>
  </si>
  <si>
    <t>≥70个</t>
  </si>
  <si>
    <t>实际完成值与年度指标值偏差500%，扣除30%。</t>
  </si>
  <si>
    <t>北京青年学术演讲比赛</t>
  </si>
  <si>
    <t>≥5场</t>
  </si>
  <si>
    <t>第二十一届青年学术演讲比赛共7场。其中决赛1场、复赛6场</t>
  </si>
  <si>
    <t>编制科学传播类电子刊物</t>
  </si>
  <si>
    <t>4期</t>
  </si>
  <si>
    <t>——</t>
  </si>
  <si>
    <t>科学健康人系列活动参与的科技工作者</t>
  </si>
  <si>
    <t>≥500人次</t>
  </si>
  <si>
    <t>3500人次</t>
  </si>
  <si>
    <t>实际完成值与年度指标值偏差700%，扣除30%</t>
  </si>
  <si>
    <t>微信等自媒体发布文章数量</t>
  </si>
  <si>
    <t>≥100篇</t>
  </si>
  <si>
    <t>200余篇</t>
  </si>
  <si>
    <t>说明：截至2020年12月底，推送原创文章量约200余篇。不包括活动预告、转发等文章</t>
  </si>
  <si>
    <t>续上页</t>
  </si>
  <si>
    <t>质量指标</t>
  </si>
  <si>
    <t>视频和音频节目的播放次数</t>
  </si>
  <si>
    <t>≥2000万次</t>
  </si>
  <si>
    <t>8480余万</t>
  </si>
  <si>
    <t>实际完成值与年度指标值偏差300以上%，扣除20%。（说明：8000余万，包括统计的单集儿童音频节目的单平台平均播放量480万左右，加上其他单集视频、城市电视、广播节目的播放量8000万左右</t>
  </si>
  <si>
    <t>北京青年学术演讲比赛参与人数</t>
  </si>
  <si>
    <t>≥1000人次</t>
  </si>
  <si>
    <t>1000余人次</t>
  </si>
  <si>
    <t>见补充资料</t>
  </si>
  <si>
    <t>科学传播类电子刊阅读人数</t>
  </si>
  <si>
    <t>≥10000人次</t>
  </si>
  <si>
    <t>12170人次</t>
  </si>
  <si>
    <t>说明:12170阅读人次指的是单期阅读量的平均值</t>
  </si>
  <si>
    <t>科学健康人各类活动直接惠及公众，服务公众数</t>
  </si>
  <si>
    <t>≥50000人次</t>
  </si>
  <si>
    <t>50余万人次</t>
  </si>
  <si>
    <t>实际完成值与年度指标值偏差700以上%，扣除30%。见说明</t>
  </si>
  <si>
    <t>微信等自媒体阅读人数</t>
  </si>
  <si>
    <t>≥20000次</t>
  </si>
  <si>
    <t>20余万次</t>
  </si>
  <si>
    <t>说明：截至2020年12月底，原创文章阅读数近20余万次</t>
  </si>
  <si>
    <t>时效指标</t>
  </si>
  <si>
    <t>摄制视频和音频节目</t>
  </si>
  <si>
    <t>12月底完成</t>
  </si>
  <si>
    <t>10月底完成</t>
  </si>
  <si>
    <t>2020年12月完成</t>
  </si>
  <si>
    <t>科学传播类电子刊物</t>
  </si>
  <si>
    <t>2021年4月底完成</t>
  </si>
  <si>
    <t>因未到进度指标预设时间，因此12月底未能完成全部期刊制作。</t>
  </si>
  <si>
    <t>科学健康人系列活动</t>
  </si>
  <si>
    <t>线上培训，于2020年10月25日及2021年1月30日组织两期</t>
  </si>
  <si>
    <t>应疫情防控需求，改为2期线上培训，后续注重项目绩效目标的及时调整</t>
  </si>
  <si>
    <t>微信等自媒体宣传信息</t>
  </si>
  <si>
    <t>成本指标</t>
  </si>
  <si>
    <t>321.22万</t>
  </si>
  <si>
    <t>321.22万元</t>
  </si>
  <si>
    <t>48万</t>
  </si>
  <si>
    <t>48万元</t>
  </si>
  <si>
    <t>30.55万</t>
  </si>
  <si>
    <t>30.55万元</t>
  </si>
  <si>
    <t>60万</t>
  </si>
  <si>
    <t>60万元</t>
  </si>
  <si>
    <t>30.03万元</t>
  </si>
  <si>
    <t>招投标专家费</t>
  </si>
  <si>
    <t>0.2万</t>
  </si>
  <si>
    <t>0.2万元</t>
  </si>
  <si>
    <t>社会效益指标</t>
  </si>
  <si>
    <t>深入挖掘学会学术资源，提升学术内容的转化和传播效果，努力营造良好学术氛围，提高学会学术影响力</t>
  </si>
  <si>
    <t>得到提升</t>
  </si>
  <si>
    <t>通过微信等自媒体渠道，视频、音频多种方式宣传相关知识，提升了学术内容的传播效果</t>
  </si>
  <si>
    <t>建议后续年度注重预算绩效管理体制建设，加强预算绩效管理意识等，不断追求项目实施效益的最大化</t>
  </si>
  <si>
    <t>激发科技工作者进行科学普及与传播的社会责任感，提高科技工作者学术表达和科普创作能力</t>
  </si>
  <si>
    <t>视频等形式的学术讲解，直接惠及公众，提升了科技工作者的社会责任感</t>
  </si>
  <si>
    <t>可持续影响指标</t>
  </si>
  <si>
    <t>加强与科技工作者的联系，扩大科协频道的影响力，注重内容、形式的延展并加强宣传推广</t>
  </si>
  <si>
    <t>科技工作者通过科协频道平台开展直播等工作，加强了双方的联系，不断探索新的推广形式、提升内容质量</t>
  </si>
  <si>
    <t>满意度指标</t>
  </si>
  <si>
    <t>服务对象满意度指标</t>
  </si>
  <si>
    <t>项目受众满意度</t>
  </si>
  <si>
    <t>≥90%</t>
  </si>
  <si>
    <t>整体实施效益较好，未收到不满意的反馈</t>
  </si>
  <si>
    <t>未开展满意度调查，建议后续年度注重满意度调查并及时应用调查结果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</si>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</sst>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);[Red]\(0.0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宋体"/>
      <charset val="134"/>
    </font>
    <font>
      <sz val="18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20" borderId="22" applyNumberFormat="0" applyAlignment="0" applyProtection="0">
      <alignment vertical="center"/>
    </xf>
    <xf numFmtId="0" fontId="24" fillId="20" borderId="17" applyNumberFormat="0" applyAlignment="0" applyProtection="0">
      <alignment vertical="center"/>
    </xf>
    <xf numFmtId="0" fontId="25" fillId="23" borderId="24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textRotation="255" wrapText="1"/>
    </xf>
    <xf numFmtId="0" fontId="5" fillId="0" borderId="13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 textRotation="255" wrapText="1"/>
    </xf>
    <xf numFmtId="0" fontId="5" fillId="2" borderId="2" xfId="0" applyFont="1" applyFill="1" applyBorder="1" applyAlignment="1">
      <alignment horizontal="center" vertical="center" wrapText="1"/>
    </xf>
    <xf numFmtId="58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0" fontId="5" fillId="0" borderId="2" xfId="11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view="pageBreakPreview" zoomScale="80" zoomScaleNormal="100" topLeftCell="A28" workbookViewId="0">
      <selection activeCell="D31" sqref="$A31:$XFD34"/>
    </sheetView>
  </sheetViews>
  <sheetFormatPr defaultColWidth="9" defaultRowHeight="14.25"/>
  <cols>
    <col min="1" max="1" width="4.625" style="2" customWidth="1"/>
    <col min="2" max="2" width="5.78333333333333" style="2" customWidth="1"/>
    <col min="3" max="4" width="9" style="2"/>
    <col min="5" max="5" width="18.4333333333333" style="3" customWidth="1"/>
    <col min="6" max="6" width="10.125" style="3" customWidth="1"/>
    <col min="7" max="7" width="23.1916666666667" style="2" customWidth="1"/>
    <col min="8" max="8" width="7.375" style="2" customWidth="1"/>
    <col min="9" max="9" width="8" style="2" customWidth="1"/>
    <col min="10" max="10" width="7.875" style="2" customWidth="1"/>
    <col min="11" max="11" width="20.625" style="2" customWidth="1"/>
    <col min="12" max="12" width="57" style="4" customWidth="1"/>
    <col min="13" max="16384" width="9" style="2"/>
  </cols>
  <sheetData>
    <row r="1" ht="25.5" spans="1:11">
      <c r="A1" s="5" t="s">
        <v>0</v>
      </c>
      <c r="B1" s="5"/>
      <c r="C1" s="5"/>
      <c r="D1" s="5"/>
      <c r="E1" s="6"/>
      <c r="F1" s="6"/>
      <c r="G1" s="5"/>
      <c r="H1" s="5"/>
      <c r="I1" s="5"/>
      <c r="J1" s="5"/>
      <c r="K1" s="5"/>
    </row>
    <row r="2" spans="1:11">
      <c r="A2" s="7" t="s">
        <v>1</v>
      </c>
      <c r="B2" s="7"/>
      <c r="C2" s="7"/>
      <c r="D2" s="7"/>
      <c r="E2" s="8"/>
      <c r="F2" s="8"/>
      <c r="G2" s="7"/>
      <c r="H2" s="7"/>
      <c r="I2" s="7"/>
      <c r="J2" s="7"/>
      <c r="K2" s="7"/>
    </row>
    <row r="3" ht="20" customHeight="1" spans="1:11">
      <c r="A3" s="9" t="s">
        <v>2</v>
      </c>
      <c r="B3" s="9"/>
      <c r="C3" s="9" t="s">
        <v>3</v>
      </c>
      <c r="D3" s="9"/>
      <c r="E3" s="10"/>
      <c r="F3" s="10"/>
      <c r="G3" s="9"/>
      <c r="H3" s="9"/>
      <c r="I3" s="9"/>
      <c r="J3" s="9"/>
      <c r="K3" s="9"/>
    </row>
    <row r="4" ht="20" customHeight="1" spans="1:11">
      <c r="A4" s="9" t="s">
        <v>4</v>
      </c>
      <c r="B4" s="9"/>
      <c r="C4" s="9" t="s">
        <v>5</v>
      </c>
      <c r="D4" s="9"/>
      <c r="E4" s="10"/>
      <c r="F4" s="10"/>
      <c r="G4" s="9" t="s">
        <v>6</v>
      </c>
      <c r="H4" s="9" t="s">
        <v>7</v>
      </c>
      <c r="I4" s="9"/>
      <c r="J4" s="9"/>
      <c r="K4" s="9"/>
    </row>
    <row r="5" ht="20" customHeight="1" spans="1:11">
      <c r="A5" s="9" t="s">
        <v>8</v>
      </c>
      <c r="B5" s="9"/>
      <c r="C5" s="9" t="s">
        <v>9</v>
      </c>
      <c r="D5" s="9"/>
      <c r="E5" s="10"/>
      <c r="F5" s="10"/>
      <c r="G5" s="9" t="s">
        <v>10</v>
      </c>
      <c r="H5" s="9">
        <v>15910647842</v>
      </c>
      <c r="I5" s="9"/>
      <c r="J5" s="9"/>
      <c r="K5" s="9"/>
    </row>
    <row r="6" ht="20" customHeight="1" spans="1:11">
      <c r="A6" s="11" t="s">
        <v>11</v>
      </c>
      <c r="B6" s="12"/>
      <c r="C6" s="13"/>
      <c r="D6" s="13"/>
      <c r="E6" s="10" t="s">
        <v>12</v>
      </c>
      <c r="F6" s="10" t="s">
        <v>13</v>
      </c>
      <c r="G6" s="9" t="s">
        <v>14</v>
      </c>
      <c r="H6" s="9" t="s">
        <v>15</v>
      </c>
      <c r="I6" s="9" t="s">
        <v>16</v>
      </c>
      <c r="J6" s="9"/>
      <c r="K6" s="9" t="s">
        <v>17</v>
      </c>
    </row>
    <row r="7" ht="20" customHeight="1" spans="1:11">
      <c r="A7" s="14"/>
      <c r="B7" s="15"/>
      <c r="C7" s="16" t="s">
        <v>18</v>
      </c>
      <c r="D7" s="16"/>
      <c r="E7" s="17">
        <v>490</v>
      </c>
      <c r="F7" s="17">
        <v>490</v>
      </c>
      <c r="G7" s="18">
        <v>490</v>
      </c>
      <c r="H7" s="9">
        <v>10</v>
      </c>
      <c r="I7" s="36">
        <v>1</v>
      </c>
      <c r="J7" s="36"/>
      <c r="K7" s="18">
        <v>10</v>
      </c>
    </row>
    <row r="8" ht="20" customHeight="1" spans="1:11">
      <c r="A8" s="14"/>
      <c r="B8" s="15"/>
      <c r="C8" s="9" t="s">
        <v>19</v>
      </c>
      <c r="D8" s="9"/>
      <c r="E8" s="17">
        <v>490</v>
      </c>
      <c r="F8" s="17">
        <v>490</v>
      </c>
      <c r="G8" s="18">
        <v>490</v>
      </c>
      <c r="H8" s="9" t="s">
        <v>20</v>
      </c>
      <c r="I8" s="36">
        <v>1</v>
      </c>
      <c r="J8" s="36"/>
      <c r="K8" s="9" t="s">
        <v>20</v>
      </c>
    </row>
    <row r="9" ht="20" customHeight="1" spans="1:11">
      <c r="A9" s="14"/>
      <c r="B9" s="15"/>
      <c r="C9" s="9" t="s">
        <v>21</v>
      </c>
      <c r="D9" s="9"/>
      <c r="E9" s="17">
        <v>0</v>
      </c>
      <c r="F9" s="17">
        <v>0</v>
      </c>
      <c r="G9" s="18">
        <v>0</v>
      </c>
      <c r="H9" s="9" t="s">
        <v>20</v>
      </c>
      <c r="I9" s="36" t="s">
        <v>20</v>
      </c>
      <c r="J9" s="36"/>
      <c r="K9" s="9" t="s">
        <v>20</v>
      </c>
    </row>
    <row r="10" ht="20" customHeight="1" spans="1:11">
      <c r="A10" s="19"/>
      <c r="B10" s="20"/>
      <c r="C10" s="9" t="s">
        <v>22</v>
      </c>
      <c r="D10" s="9"/>
      <c r="E10" s="17">
        <v>0</v>
      </c>
      <c r="F10" s="17">
        <v>0</v>
      </c>
      <c r="G10" s="18">
        <v>0</v>
      </c>
      <c r="H10" s="9" t="s">
        <v>20</v>
      </c>
      <c r="I10" s="36" t="s">
        <v>20</v>
      </c>
      <c r="J10" s="36"/>
      <c r="K10" s="9" t="s">
        <v>20</v>
      </c>
    </row>
    <row r="11" ht="20" customHeight="1" spans="1:11">
      <c r="A11" s="9" t="s">
        <v>23</v>
      </c>
      <c r="B11" s="9" t="s">
        <v>24</v>
      </c>
      <c r="C11" s="9"/>
      <c r="D11" s="9"/>
      <c r="E11" s="10"/>
      <c r="F11" s="10"/>
      <c r="G11" s="9" t="s">
        <v>25</v>
      </c>
      <c r="H11" s="9"/>
      <c r="I11" s="9"/>
      <c r="J11" s="9"/>
      <c r="K11" s="9"/>
    </row>
    <row r="12" ht="73.5" customHeight="1" spans="1:11">
      <c r="A12" s="9"/>
      <c r="B12" s="21" t="s">
        <v>26</v>
      </c>
      <c r="C12" s="22"/>
      <c r="D12" s="22"/>
      <c r="E12" s="23"/>
      <c r="F12" s="24"/>
      <c r="G12" s="21" t="s">
        <v>27</v>
      </c>
      <c r="H12" s="22"/>
      <c r="I12" s="22"/>
      <c r="J12" s="22"/>
      <c r="K12" s="37"/>
    </row>
    <row r="13" ht="27" customHeight="1" spans="1:11">
      <c r="A13" s="25"/>
      <c r="B13" s="9" t="s">
        <v>28</v>
      </c>
      <c r="C13" s="9" t="s">
        <v>29</v>
      </c>
      <c r="D13" s="9" t="s">
        <v>30</v>
      </c>
      <c r="E13" s="10"/>
      <c r="F13" s="10" t="s">
        <v>31</v>
      </c>
      <c r="G13" s="9" t="s">
        <v>32</v>
      </c>
      <c r="H13" s="9" t="s">
        <v>15</v>
      </c>
      <c r="I13" s="9" t="s">
        <v>17</v>
      </c>
      <c r="J13" s="9" t="s">
        <v>33</v>
      </c>
      <c r="K13" s="9"/>
    </row>
    <row r="14" ht="34" customHeight="1" spans="1:11">
      <c r="A14" s="26" t="s">
        <v>34</v>
      </c>
      <c r="B14" s="9" t="s">
        <v>35</v>
      </c>
      <c r="C14" s="9" t="s">
        <v>36</v>
      </c>
      <c r="D14" s="10" t="s">
        <v>37</v>
      </c>
      <c r="E14" s="10"/>
      <c r="F14" s="10" t="s">
        <v>38</v>
      </c>
      <c r="G14" s="9">
        <v>431</v>
      </c>
      <c r="H14" s="9">
        <v>3</v>
      </c>
      <c r="I14" s="18">
        <v>2.1</v>
      </c>
      <c r="J14" s="9" t="s">
        <v>39</v>
      </c>
      <c r="K14" s="9"/>
    </row>
    <row r="15" ht="34" customHeight="1" spans="1:11">
      <c r="A15" s="27"/>
      <c r="B15" s="9"/>
      <c r="C15" s="9"/>
      <c r="D15" s="10" t="s">
        <v>40</v>
      </c>
      <c r="E15" s="10"/>
      <c r="F15" s="10" t="s">
        <v>41</v>
      </c>
      <c r="G15" s="10" t="s">
        <v>42</v>
      </c>
      <c r="H15" s="10">
        <v>3</v>
      </c>
      <c r="I15" s="17">
        <v>3</v>
      </c>
      <c r="J15" s="10"/>
      <c r="K15" s="10"/>
    </row>
    <row r="16" ht="34" customHeight="1" spans="1:11">
      <c r="A16" s="27"/>
      <c r="B16" s="9"/>
      <c r="C16" s="9"/>
      <c r="D16" s="10" t="s">
        <v>43</v>
      </c>
      <c r="E16" s="10"/>
      <c r="F16" s="10" t="s">
        <v>44</v>
      </c>
      <c r="G16" s="10" t="s">
        <v>44</v>
      </c>
      <c r="H16" s="10">
        <v>3</v>
      </c>
      <c r="I16" s="17">
        <v>3</v>
      </c>
      <c r="J16" s="10" t="s">
        <v>45</v>
      </c>
      <c r="K16" s="10"/>
    </row>
    <row r="17" ht="34" customHeight="1" spans="1:12">
      <c r="A17" s="27"/>
      <c r="B17" s="9"/>
      <c r="C17" s="9"/>
      <c r="D17" s="10" t="s">
        <v>46</v>
      </c>
      <c r="E17" s="10"/>
      <c r="F17" s="10" t="s">
        <v>47</v>
      </c>
      <c r="G17" s="10" t="s">
        <v>48</v>
      </c>
      <c r="H17" s="10">
        <v>3</v>
      </c>
      <c r="I17" s="17">
        <v>2.1</v>
      </c>
      <c r="J17" s="10" t="s">
        <v>49</v>
      </c>
      <c r="K17" s="10"/>
      <c r="L17" s="38"/>
    </row>
    <row r="18" ht="53" customHeight="1" spans="1:11">
      <c r="A18" s="28"/>
      <c r="B18" s="9"/>
      <c r="C18" s="9"/>
      <c r="D18" s="10" t="s">
        <v>50</v>
      </c>
      <c r="E18" s="10"/>
      <c r="F18" s="10" t="s">
        <v>51</v>
      </c>
      <c r="G18" s="10" t="s">
        <v>52</v>
      </c>
      <c r="H18" s="10">
        <v>3</v>
      </c>
      <c r="I18" s="17">
        <v>3</v>
      </c>
      <c r="J18" s="10" t="s">
        <v>53</v>
      </c>
      <c r="K18" s="10"/>
    </row>
    <row r="19" ht="95" customHeight="1" spans="1:11">
      <c r="A19" s="29" t="s">
        <v>54</v>
      </c>
      <c r="B19" s="9" t="s">
        <v>54</v>
      </c>
      <c r="C19" s="9" t="s">
        <v>55</v>
      </c>
      <c r="D19" s="10" t="s">
        <v>56</v>
      </c>
      <c r="E19" s="10"/>
      <c r="F19" s="10" t="s">
        <v>57</v>
      </c>
      <c r="G19" s="10" t="s">
        <v>58</v>
      </c>
      <c r="H19" s="10">
        <v>3</v>
      </c>
      <c r="I19" s="17">
        <v>2.4</v>
      </c>
      <c r="J19" s="10" t="s">
        <v>59</v>
      </c>
      <c r="K19" s="10"/>
    </row>
    <row r="20" ht="24.75" customHeight="1" spans="1:12">
      <c r="A20" s="29"/>
      <c r="B20" s="9"/>
      <c r="C20" s="9"/>
      <c r="D20" s="10" t="s">
        <v>60</v>
      </c>
      <c r="E20" s="10"/>
      <c r="F20" s="10" t="s">
        <v>61</v>
      </c>
      <c r="G20" s="10" t="s">
        <v>62</v>
      </c>
      <c r="H20" s="10">
        <v>3</v>
      </c>
      <c r="I20" s="17">
        <v>3</v>
      </c>
      <c r="J20" s="10" t="s">
        <v>45</v>
      </c>
      <c r="K20" s="10"/>
      <c r="L20" s="39" t="s">
        <v>63</v>
      </c>
    </row>
    <row r="21" ht="38" customHeight="1" spans="1:12">
      <c r="A21" s="29"/>
      <c r="B21" s="9"/>
      <c r="C21" s="9"/>
      <c r="D21" s="10" t="s">
        <v>64</v>
      </c>
      <c r="E21" s="10"/>
      <c r="F21" s="10" t="s">
        <v>65</v>
      </c>
      <c r="G21" s="10" t="s">
        <v>66</v>
      </c>
      <c r="H21" s="10">
        <v>3</v>
      </c>
      <c r="I21" s="17">
        <v>3</v>
      </c>
      <c r="J21" s="10" t="s">
        <v>67</v>
      </c>
      <c r="K21" s="10"/>
      <c r="L21" s="39"/>
    </row>
    <row r="22" ht="36" customHeight="1" spans="1:12">
      <c r="A22" s="29"/>
      <c r="B22" s="9"/>
      <c r="C22" s="9"/>
      <c r="D22" s="10" t="s">
        <v>68</v>
      </c>
      <c r="E22" s="10"/>
      <c r="F22" s="10" t="s">
        <v>69</v>
      </c>
      <c r="G22" s="10" t="s">
        <v>70</v>
      </c>
      <c r="H22" s="10">
        <v>3</v>
      </c>
      <c r="I22" s="17">
        <v>2.1</v>
      </c>
      <c r="J22" s="10" t="s">
        <v>71</v>
      </c>
      <c r="K22" s="10"/>
      <c r="L22" s="39"/>
    </row>
    <row r="23" ht="43" customHeight="1" spans="1:12">
      <c r="A23" s="29"/>
      <c r="B23" s="9"/>
      <c r="C23" s="9"/>
      <c r="D23" s="10" t="s">
        <v>72</v>
      </c>
      <c r="E23" s="10"/>
      <c r="F23" s="10" t="s">
        <v>73</v>
      </c>
      <c r="G23" s="10" t="s">
        <v>74</v>
      </c>
      <c r="H23" s="10">
        <v>3</v>
      </c>
      <c r="I23" s="17">
        <v>2.1</v>
      </c>
      <c r="J23" s="10" t="s">
        <v>75</v>
      </c>
      <c r="K23" s="10"/>
      <c r="L23" s="39"/>
    </row>
    <row r="24" ht="27" customHeight="1" spans="1:11">
      <c r="A24" s="29"/>
      <c r="B24" s="9"/>
      <c r="C24" s="9" t="s">
        <v>76</v>
      </c>
      <c r="D24" s="10" t="s">
        <v>77</v>
      </c>
      <c r="E24" s="10"/>
      <c r="F24" s="10" t="s">
        <v>78</v>
      </c>
      <c r="G24" s="30" t="s">
        <v>79</v>
      </c>
      <c r="H24" s="30">
        <v>2</v>
      </c>
      <c r="I24" s="40">
        <v>2</v>
      </c>
      <c r="J24" s="30" t="s">
        <v>45</v>
      </c>
      <c r="K24" s="30"/>
    </row>
    <row r="25" ht="47" customHeight="1" spans="1:11">
      <c r="A25" s="29"/>
      <c r="B25" s="9"/>
      <c r="C25" s="9"/>
      <c r="D25" s="10" t="s">
        <v>40</v>
      </c>
      <c r="E25" s="10"/>
      <c r="F25" s="10" t="s">
        <v>78</v>
      </c>
      <c r="G25" s="31" t="s">
        <v>80</v>
      </c>
      <c r="H25" s="30">
        <v>2</v>
      </c>
      <c r="I25" s="40">
        <v>2</v>
      </c>
      <c r="J25" s="30" t="s">
        <v>45</v>
      </c>
      <c r="K25" s="30"/>
    </row>
    <row r="26" ht="51" customHeight="1" spans="1:11">
      <c r="A26" s="29"/>
      <c r="B26" s="9"/>
      <c r="C26" s="9"/>
      <c r="D26" s="10" t="s">
        <v>81</v>
      </c>
      <c r="E26" s="10"/>
      <c r="F26" s="10" t="s">
        <v>78</v>
      </c>
      <c r="G26" s="10" t="s">
        <v>82</v>
      </c>
      <c r="H26" s="30">
        <v>2</v>
      </c>
      <c r="I26" s="40">
        <v>0.8</v>
      </c>
      <c r="J26" s="30" t="s">
        <v>83</v>
      </c>
      <c r="K26" s="30"/>
    </row>
    <row r="27" ht="53.1" customHeight="1" spans="1:11">
      <c r="A27" s="29"/>
      <c r="B27" s="9"/>
      <c r="C27" s="9"/>
      <c r="D27" s="10" t="s">
        <v>84</v>
      </c>
      <c r="E27" s="10"/>
      <c r="F27" s="10" t="s">
        <v>78</v>
      </c>
      <c r="G27" s="31" t="s">
        <v>85</v>
      </c>
      <c r="H27" s="30">
        <v>2</v>
      </c>
      <c r="I27" s="40">
        <v>0.8</v>
      </c>
      <c r="J27" s="30" t="s">
        <v>86</v>
      </c>
      <c r="K27" s="30"/>
    </row>
    <row r="28" ht="35" customHeight="1" spans="1:11">
      <c r="A28" s="29"/>
      <c r="B28" s="9"/>
      <c r="C28" s="9"/>
      <c r="D28" s="10" t="s">
        <v>87</v>
      </c>
      <c r="E28" s="10"/>
      <c r="F28" s="10" t="s">
        <v>78</v>
      </c>
      <c r="G28" s="30" t="s">
        <v>78</v>
      </c>
      <c r="H28" s="30">
        <v>2</v>
      </c>
      <c r="I28" s="40">
        <v>2</v>
      </c>
      <c r="J28" s="9" t="s">
        <v>45</v>
      </c>
      <c r="K28" s="9"/>
    </row>
    <row r="29" ht="35" customHeight="1" spans="1:11">
      <c r="A29" s="29"/>
      <c r="B29" s="9"/>
      <c r="C29" s="9" t="s">
        <v>88</v>
      </c>
      <c r="D29" s="10" t="s">
        <v>77</v>
      </c>
      <c r="E29" s="10"/>
      <c r="F29" s="10" t="s">
        <v>89</v>
      </c>
      <c r="G29" s="9" t="s">
        <v>90</v>
      </c>
      <c r="H29" s="9">
        <v>2</v>
      </c>
      <c r="I29" s="18">
        <v>2</v>
      </c>
      <c r="J29" s="9" t="s">
        <v>45</v>
      </c>
      <c r="K29" s="9"/>
    </row>
    <row r="30" ht="35" customHeight="1" spans="1:11">
      <c r="A30" s="29"/>
      <c r="B30" s="9"/>
      <c r="C30" s="9"/>
      <c r="D30" s="10" t="s">
        <v>40</v>
      </c>
      <c r="E30" s="10"/>
      <c r="F30" s="10" t="s">
        <v>91</v>
      </c>
      <c r="G30" s="9" t="s">
        <v>92</v>
      </c>
      <c r="H30" s="9">
        <v>2</v>
      </c>
      <c r="I30" s="18">
        <v>2</v>
      </c>
      <c r="J30" s="9" t="s">
        <v>45</v>
      </c>
      <c r="K30" s="9"/>
    </row>
    <row r="31" ht="27" customHeight="1" spans="1:11">
      <c r="A31" s="29" t="s">
        <v>54</v>
      </c>
      <c r="B31" s="9" t="s">
        <v>54</v>
      </c>
      <c r="C31" s="9" t="s">
        <v>54</v>
      </c>
      <c r="D31" s="10" t="s">
        <v>81</v>
      </c>
      <c r="E31" s="10"/>
      <c r="F31" s="10" t="s">
        <v>93</v>
      </c>
      <c r="G31" s="9" t="s">
        <v>94</v>
      </c>
      <c r="H31" s="9">
        <v>2</v>
      </c>
      <c r="I31" s="18">
        <v>2</v>
      </c>
      <c r="J31" s="9" t="s">
        <v>45</v>
      </c>
      <c r="K31" s="9"/>
    </row>
    <row r="32" ht="27" customHeight="1" spans="1:11">
      <c r="A32" s="29"/>
      <c r="B32" s="9"/>
      <c r="C32" s="9"/>
      <c r="D32" s="10" t="s">
        <v>84</v>
      </c>
      <c r="E32" s="10"/>
      <c r="F32" s="10" t="s">
        <v>95</v>
      </c>
      <c r="G32" s="9" t="s">
        <v>96</v>
      </c>
      <c r="H32" s="9">
        <v>2</v>
      </c>
      <c r="I32" s="18">
        <v>2</v>
      </c>
      <c r="J32" s="9" t="s">
        <v>45</v>
      </c>
      <c r="K32" s="9"/>
    </row>
    <row r="33" ht="27" customHeight="1" spans="1:11">
      <c r="A33" s="29"/>
      <c r="B33" s="9"/>
      <c r="C33" s="9"/>
      <c r="D33" s="10" t="s">
        <v>87</v>
      </c>
      <c r="E33" s="10"/>
      <c r="F33" s="10" t="s">
        <v>97</v>
      </c>
      <c r="G33" s="9" t="s">
        <v>97</v>
      </c>
      <c r="H33" s="9">
        <v>1</v>
      </c>
      <c r="I33" s="18">
        <v>1</v>
      </c>
      <c r="J33" s="9" t="s">
        <v>45</v>
      </c>
      <c r="K33" s="9"/>
    </row>
    <row r="34" ht="27" customHeight="1" spans="1:11">
      <c r="A34" s="29"/>
      <c r="B34" s="9"/>
      <c r="C34" s="9"/>
      <c r="D34" s="10" t="s">
        <v>98</v>
      </c>
      <c r="E34" s="10"/>
      <c r="F34" s="10" t="s">
        <v>99</v>
      </c>
      <c r="G34" s="9" t="s">
        <v>100</v>
      </c>
      <c r="H34" s="9">
        <v>1</v>
      </c>
      <c r="I34" s="18">
        <v>1</v>
      </c>
      <c r="J34" s="9" t="s">
        <v>45</v>
      </c>
      <c r="K34" s="9"/>
    </row>
    <row r="35" ht="61.5" customHeight="1" spans="1:11">
      <c r="A35" s="29"/>
      <c r="B35" s="9"/>
      <c r="C35" s="9" t="s">
        <v>101</v>
      </c>
      <c r="D35" s="10" t="s">
        <v>102</v>
      </c>
      <c r="E35" s="10"/>
      <c r="F35" s="10" t="s">
        <v>103</v>
      </c>
      <c r="G35" s="9" t="s">
        <v>104</v>
      </c>
      <c r="H35" s="9">
        <v>10</v>
      </c>
      <c r="I35" s="18">
        <v>8</v>
      </c>
      <c r="J35" s="9" t="s">
        <v>105</v>
      </c>
      <c r="K35" s="9"/>
    </row>
    <row r="36" ht="64.5" customHeight="1" spans="1:11">
      <c r="A36" s="29"/>
      <c r="B36" s="9"/>
      <c r="C36" s="9"/>
      <c r="D36" s="10" t="s">
        <v>106</v>
      </c>
      <c r="E36" s="10"/>
      <c r="F36" s="10" t="s">
        <v>103</v>
      </c>
      <c r="G36" s="9" t="s">
        <v>107</v>
      </c>
      <c r="H36" s="9">
        <v>10</v>
      </c>
      <c r="I36" s="18">
        <v>8</v>
      </c>
      <c r="J36" s="9"/>
      <c r="K36" s="9"/>
    </row>
    <row r="37" ht="60" customHeight="1" spans="1:11">
      <c r="A37" s="29"/>
      <c r="B37" s="9"/>
      <c r="C37" s="9" t="s">
        <v>108</v>
      </c>
      <c r="D37" s="9" t="s">
        <v>109</v>
      </c>
      <c r="E37" s="10"/>
      <c r="F37" s="10" t="s">
        <v>103</v>
      </c>
      <c r="G37" s="9" t="s">
        <v>110</v>
      </c>
      <c r="H37" s="9">
        <v>10</v>
      </c>
      <c r="I37" s="18">
        <v>8</v>
      </c>
      <c r="J37" s="9"/>
      <c r="K37" s="9"/>
    </row>
    <row r="38" ht="73" customHeight="1" spans="1:11">
      <c r="A38" s="29"/>
      <c r="B38" s="9" t="s">
        <v>111</v>
      </c>
      <c r="C38" s="9" t="s">
        <v>112</v>
      </c>
      <c r="D38" s="9" t="s">
        <v>113</v>
      </c>
      <c r="E38" s="10"/>
      <c r="F38" s="10" t="s">
        <v>114</v>
      </c>
      <c r="G38" s="9" t="s">
        <v>115</v>
      </c>
      <c r="H38" s="9">
        <v>10</v>
      </c>
      <c r="I38" s="18">
        <v>8</v>
      </c>
      <c r="J38" s="9" t="s">
        <v>116</v>
      </c>
      <c r="K38" s="9"/>
    </row>
    <row r="39" s="1" customFormat="1" ht="27" customHeight="1" spans="1:12">
      <c r="A39" s="32" t="s">
        <v>117</v>
      </c>
      <c r="B39" s="32"/>
      <c r="C39" s="32"/>
      <c r="D39" s="32"/>
      <c r="E39" s="33"/>
      <c r="F39" s="33"/>
      <c r="G39" s="32"/>
      <c r="H39" s="32">
        <f>SUM(H14:H38)+H7</f>
        <v>100</v>
      </c>
      <c r="I39" s="32">
        <f>SUM(I14:I38)+K7</f>
        <v>85.4</v>
      </c>
      <c r="J39" s="32" t="s">
        <v>45</v>
      </c>
      <c r="K39" s="32"/>
      <c r="L39" s="4"/>
    </row>
    <row r="40" ht="120" customHeight="1" spans="1:11">
      <c r="A40" s="34" t="s">
        <v>118</v>
      </c>
      <c r="B40" s="34"/>
      <c r="C40" s="34"/>
      <c r="D40" s="34"/>
      <c r="E40" s="35"/>
      <c r="F40" s="35"/>
      <c r="G40" s="34"/>
      <c r="H40" s="34"/>
      <c r="I40" s="34"/>
      <c r="J40" s="34"/>
      <c r="K40" s="34"/>
    </row>
  </sheetData>
  <mergeCells count="92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D36:E36"/>
    <mergeCell ref="D37:E37"/>
    <mergeCell ref="D38:E38"/>
    <mergeCell ref="J38:K38"/>
    <mergeCell ref="A39:G39"/>
    <mergeCell ref="J39:K39"/>
    <mergeCell ref="A40:K40"/>
    <mergeCell ref="A11:A12"/>
    <mergeCell ref="A14:A18"/>
    <mergeCell ref="A19:A30"/>
    <mergeCell ref="A31:A38"/>
    <mergeCell ref="B14:B18"/>
    <mergeCell ref="B19:B30"/>
    <mergeCell ref="B31:B37"/>
    <mergeCell ref="C14:C18"/>
    <mergeCell ref="C19:C23"/>
    <mergeCell ref="C24:C28"/>
    <mergeCell ref="C29:C30"/>
    <mergeCell ref="C31:C34"/>
    <mergeCell ref="C35:C36"/>
    <mergeCell ref="L20:L23"/>
    <mergeCell ref="A6:B10"/>
    <mergeCell ref="J35:K37"/>
  </mergeCells>
  <printOptions horizontalCentered="1"/>
  <pageMargins left="0.786805555555556" right="0.786805555555556" top="0.786805555555556" bottom="0.786805555555556" header="0.393055555555556" footer="0.393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Elaine</cp:lastModifiedBy>
  <dcterms:created xsi:type="dcterms:W3CDTF">2021-04-12T11:24:00Z</dcterms:created>
  <dcterms:modified xsi:type="dcterms:W3CDTF">2021-05-25T02:03:17Z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2052-11.1.0.10495</vt:lpwstr>
  </property>
</Properties>
</file>