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Sheet1!$A$1:$K$27</definedName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<sst xmlns="http://schemas.openxmlformats.org/spreadsheetml/2006/main" count="116" uniqueCount="83">
  <si>
    <t>项目支出绩效自评表</t>
  </si>
  <si>
    <t>（2020年度）</t>
  </si>
  <si>
    <t>项目名称</t>
  </si>
  <si>
    <t>社会组织党建经费</t>
  </si>
  <si>
    <t>主管部门</t>
  </si>
  <si>
    <t>北京市科学技术协会</t>
  </si>
  <si>
    <t>实施单位</t>
  </si>
  <si>
    <t>北京科技社团服务中心</t>
  </si>
  <si>
    <t>项目负责人</t>
  </si>
  <si>
    <t>梁云</t>
  </si>
  <si>
    <t>联系电话</t>
  </si>
  <si>
    <t>84650077-8611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</si>
  <si>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</si>
  <si>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</si>
  <si>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</si>
  <si>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</si>
  <si>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</si>
  <si>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</si>
  <si>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</si>
  <si>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</si>
  <si>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打分标准</t>
  </si>
  <si>
    <t>其中：当年财政拨款</t>
  </si>
  <si>
    <t>——</t>
  </si>
  <si>
    <t>计算方法为：得分=（全年执行数/全年预算数）*10分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</si>
  <si>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</si>
  <si>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</si>
  <si>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</si>
  <si>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</si>
  <si>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</si>
  <si>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深入贯彻落实习近平新时代中国特色社会主义思想，巩固"不忘初心、牢记使命"主题教育成果，加强对社会组织的政治引领，团结凝聚广大科技工作者听党话、跟党走，保持和增强科协组织的"三性"，瞄准《北京市科协事业发展行动计划（2019-2021年）》，把社会组织党建工作同科协改革发展实践结合起来、同科协各项重点工作结合起来。以开展市科协科技社团党建工作为抓手，增强科协组织的政治性、先进性和群众性，加强对学会的政治引领，增强学会党建工作能力，发挥学会党组织作用，以党建促社建，为推动市科协系统深化改革，为科技社团健康有序发展提供政治保障。</t>
  </si>
  <si>
    <t>市科协社会组织党建工作在党建委的领导下，始终坚持以习近平新时代中国特色社会主义思想为指引，深入贯彻落实党的十九大、十九届二中、三中、四中、五中全会精神，充分发挥社会组织党组织的政治核心和战斗堡垒作用，团结凝聚首都广大科技工作者听党话、跟党走！召开党建委工作会。新建党建工作小组15个，党建建设项目20个，学习材料有党建、求是、前线3种。
市科协通过开展社会组织党建工作，不断加强对社会组织的政治引领，增强社会组织党建工作能力，发挥基层党组织作用，为推动市科协系统深化改革，为社会组织健康发展提供政治保障。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</si>
  <si>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</si>
  <si>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</si>
  <si>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</si>
  <si>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</si>
  <si>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</si>
  <si>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</si>
  <si>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自评打分标准</t>
  </si>
  <si>
    <t>绩效指标</t>
  </si>
  <si>
    <t>产出指标</t>
  </si>
  <si>
    <t>数量指标</t>
  </si>
  <si>
    <t xml:space="preserve">新建党建工作小组数量
</t>
  </si>
  <si>
    <t>15个</t>
  </si>
  <si>
    <t>1.定量指标：若该项目明确设定年度完成指标的实际数量值，计算方法为：全年实际值（B）/年度指标值（A）*该指标分值。若出现年初指标值设定偏低的情况，则得分计算方法为；（全年实际值（B）-年度指标值（A））/年度指标值（A）*100%。若计算结果在200%-300%（含200%）区间，则按照该指标分值的10%扣分；计算结果在300%-500%（含500%）区间，则按照该指标分值的20%扣分；计算结果高于500%（含500%），则按照该指标分值的30%扣分。
2.分级分档指标：若该项目不易明确设定年度完成指标的实际数量值，年度指标值设置应采用分级分档方式设置，如，完成**—**个/台/套/件等。</t>
  </si>
  <si>
    <t>支持党建项目数量</t>
  </si>
  <si>
    <t>20个</t>
  </si>
  <si>
    <t>学习材料种类数量</t>
  </si>
  <si>
    <t>3本/月·个</t>
  </si>
  <si>
    <t>3（党建、求是、前线）</t>
  </si>
  <si>
    <t>续上页</t>
  </si>
  <si>
    <t>质量指标</t>
  </si>
  <si>
    <t xml:space="preserve">有效发挥“三个保证一个调动”作用
</t>
  </si>
  <si>
    <t xml:space="preserve">≥80%    </t>
  </si>
  <si>
    <t>1.定量指标：偏差率≤10%，扣30%；偏差率≤20%，扣60%，偏差率超过30%，扣100%，则该项指标不得分
2.定性指标：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</si>
  <si>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支持党建项目完成率
</t>
  </si>
  <si>
    <t xml:space="preserve">≥90%    </t>
  </si>
  <si>
    <t>75%（5个项目申请2021年完成）</t>
  </si>
  <si>
    <t>根据疫情防控需要，部分社会组织党建专项工作延期开展，已提交情况说明，拟计划21年完成。</t>
  </si>
  <si>
    <t>时效指标</t>
  </si>
  <si>
    <t xml:space="preserve">新建党建工作小组时限
</t>
  </si>
  <si>
    <t xml:space="preserve">12月底前    </t>
  </si>
  <si>
    <t>如晚于规定
时间完成，计算方法为：（13-实际完成月份）/（13-计划时间月份）*该指标分值，如计划5月份前完成，实际9月完成，分值为5分，（13-9）/(13-5)*5=2.14；如提前或已在规定时间完成，不扣分。</t>
  </si>
  <si>
    <t>开展党建项目完成时限</t>
  </si>
  <si>
    <t>5个项目有延期</t>
  </si>
  <si>
    <t>成本指标</t>
  </si>
  <si>
    <t>项目预算控制数</t>
  </si>
  <si>
    <t>80万元</t>
  </si>
  <si>
    <t>79.997万元</t>
  </si>
  <si>
    <t>不超预算控制数，该项成本指标得分；超过预算控制数，该项指标不得分。</t>
  </si>
  <si>
    <t>社会效益指标</t>
  </si>
  <si>
    <t>政治核心作用</t>
  </si>
  <si>
    <t xml:space="preserve">得到提升    </t>
  </si>
  <si>
    <t>5个党建项目延期，本项目整体实施效益发挥有限</t>
  </si>
  <si>
    <t>社会组织党建工作能力</t>
  </si>
  <si>
    <t>社会组织参与社会治理、服务社会的能力</t>
  </si>
  <si>
    <t>满意度指标</t>
  </si>
  <si>
    <t>服务对象满意度指标</t>
  </si>
  <si>
    <t>相应满意度指标</t>
  </si>
  <si>
    <t>项目实施整体情况较好，未收到不满意反馈</t>
  </si>
  <si>
    <t>满意度调查资料佐证不足，建议后续年度不断提升项目实施满意度</t>
  </si>
  <si>
    <r>
      <rPr>
        <b/>
        <sz val="10"/>
        <rFont val="等线"/>
        <charset val="134"/>
        <scheme val="minor"/>
      </rPr>
      <t>1.开展满意度调查</t>
    </r>
    <r>
      <rPr>
        <sz val="10"/>
        <rFont val="宋体"/>
        <charset val="134"/>
      </rPr>
      <t xml:space="preserve">：达到满意度年度指标值，该项指标可得分。
</t>
    </r>
    <r>
      <rPr>
        <b/>
        <sz val="10"/>
        <rFont val="宋体"/>
        <charset val="134"/>
      </rPr>
      <t>2.未开展满意度调查：若工作内容已完成</t>
    </r>
    <r>
      <rPr>
        <sz val="10"/>
        <rFont val="宋体"/>
        <charset val="134"/>
      </rPr>
      <t>，且未收到业务处室使用人员不满意的投诉，则按照该指标分值20%扣分；</t>
    </r>
    <r>
      <rPr>
        <b/>
        <sz val="10"/>
        <rFont val="宋体"/>
        <charset val="134"/>
      </rPr>
      <t>若工作内容未全部完成，</t>
    </r>
    <r>
      <rPr>
        <sz val="10"/>
        <rFont val="宋体"/>
        <charset val="134"/>
      </rPr>
      <t xml:space="preserve">则按照该指标分值的50%扣分
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</si>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</sst>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00_);[Red]\(0.0000\)"/>
  </numFmts>
  <fonts count="27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6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24" fillId="24" borderId="1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10" fontId="4" fillId="0" borderId="2" xfId="11" applyNumberFormat="1" applyFont="1" applyBorder="1" applyAlignment="1">
      <alignment horizontal="center" vertical="center" wrapText="1"/>
    </xf>
    <xf numFmtId="0" fontId="6" fillId="2" borderId="0" xfId="50" applyFont="1" applyFill="1" applyAlignment="1">
      <alignment horizontal="center" vertical="center"/>
    </xf>
    <xf numFmtId="0" fontId="6" fillId="2" borderId="0" xfId="50" applyFont="1" applyFill="1">
      <alignment vertical="center"/>
    </xf>
    <xf numFmtId="0" fontId="7" fillId="2" borderId="0" xfId="50" applyFont="1" applyFill="1" applyAlignment="1">
      <alignment horizontal="center" vertical="center"/>
    </xf>
    <xf numFmtId="0" fontId="7" fillId="2" borderId="0" xfId="50" applyFont="1" applyFill="1" applyAlignment="1">
      <alignment horizontal="left" vertical="center" wrapText="1"/>
    </xf>
    <xf numFmtId="0" fontId="4" fillId="2" borderId="0" xfId="50" applyFont="1" applyFill="1" applyAlignment="1">
      <alignment horizontal="left" vertical="center" wrapText="1"/>
    </xf>
    <xf numFmtId="0" fontId="6" fillId="2" borderId="0" xfId="50" applyFont="1" applyFill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view="pageBreakPreview" zoomScale="70" zoomScaleNormal="100" topLeftCell="A2" workbookViewId="0">
      <selection activeCell="F13" sqref="F13"/>
    </sheetView>
  </sheetViews>
  <sheetFormatPr defaultColWidth="9" defaultRowHeight="14.25"/>
  <cols>
    <col min="1" max="4" width="9" style="2"/>
    <col min="5" max="5" width="10.8583333333333" style="2" customWidth="1"/>
    <col min="6" max="6" width="10.35" style="2" customWidth="1"/>
    <col min="7" max="7" width="14.5833333333333" style="2" customWidth="1"/>
    <col min="8" max="8" width="7.35833333333333" style="2" customWidth="1"/>
    <col min="9" max="9" width="8" style="2" customWidth="1"/>
    <col min="10" max="10" width="7.925" style="2" customWidth="1"/>
    <col min="11" max="11" width="16.25" style="2" customWidth="1"/>
    <col min="12" max="12" width="48.425" style="2" customWidth="1"/>
    <col min="13" max="16384" width="9" style="2"/>
  </cols>
  <sheetData>
    <row r="1" ht="25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4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7</v>
      </c>
      <c r="I4" s="5"/>
      <c r="J4" s="5"/>
      <c r="K4" s="5"/>
    </row>
    <row r="5" ht="24" customHeight="1" spans="1:11">
      <c r="A5" s="5" t="s">
        <v>8</v>
      </c>
      <c r="B5" s="5"/>
      <c r="C5" s="5" t="s">
        <v>9</v>
      </c>
      <c r="D5" s="5"/>
      <c r="E5" s="5"/>
      <c r="F5" s="5"/>
      <c r="G5" s="5" t="s">
        <v>10</v>
      </c>
      <c r="H5" s="5" t="s">
        <v>11</v>
      </c>
      <c r="I5" s="5"/>
      <c r="J5" s="5"/>
      <c r="K5" s="5"/>
    </row>
    <row r="6" ht="24" customHeight="1" spans="1:11">
      <c r="A6" s="6" t="s">
        <v>12</v>
      </c>
      <c r="B6" s="7"/>
      <c r="C6" s="8"/>
      <c r="D6" s="8"/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/>
      <c r="K6" s="5" t="s">
        <v>18</v>
      </c>
    </row>
    <row r="7" ht="24" customHeight="1" spans="1:12">
      <c r="A7" s="9"/>
      <c r="B7" s="10"/>
      <c r="C7" s="11" t="s">
        <v>19</v>
      </c>
      <c r="D7" s="11"/>
      <c r="E7" s="12">
        <v>80</v>
      </c>
      <c r="F7" s="13">
        <v>79.997</v>
      </c>
      <c r="G7" s="13">
        <v>79.997</v>
      </c>
      <c r="H7" s="5">
        <v>10</v>
      </c>
      <c r="I7" s="29">
        <f>G7/F7</f>
        <v>1</v>
      </c>
      <c r="J7" s="29"/>
      <c r="K7" s="12">
        <f>I7*10</f>
        <v>10</v>
      </c>
      <c r="L7" s="30" t="s">
        <v>20</v>
      </c>
    </row>
    <row r="8" ht="24" customHeight="1" spans="1:12">
      <c r="A8" s="9"/>
      <c r="B8" s="10"/>
      <c r="C8" s="5" t="s">
        <v>21</v>
      </c>
      <c r="D8" s="5"/>
      <c r="E8" s="12">
        <v>80</v>
      </c>
      <c r="F8" s="13">
        <v>79.997</v>
      </c>
      <c r="G8" s="13">
        <v>79.997</v>
      </c>
      <c r="H8" s="5" t="s">
        <v>22</v>
      </c>
      <c r="I8" s="29" t="s">
        <v>22</v>
      </c>
      <c r="J8" s="29"/>
      <c r="K8" s="5" t="s">
        <v>22</v>
      </c>
      <c r="L8" s="31" t="s">
        <v>23</v>
      </c>
    </row>
    <row r="9" ht="24" customHeight="1" spans="1:11">
      <c r="A9" s="9"/>
      <c r="B9" s="10"/>
      <c r="C9" s="5" t="s">
        <v>24</v>
      </c>
      <c r="D9" s="5"/>
      <c r="E9" s="12" t="s">
        <v>22</v>
      </c>
      <c r="F9" s="12" t="s">
        <v>22</v>
      </c>
      <c r="G9" s="12" t="s">
        <v>22</v>
      </c>
      <c r="H9" s="5" t="s">
        <v>22</v>
      </c>
      <c r="I9" s="29" t="s">
        <v>22</v>
      </c>
      <c r="J9" s="29"/>
      <c r="K9" s="5" t="s">
        <v>22</v>
      </c>
    </row>
    <row r="10" ht="24" customHeight="1" spans="1:11">
      <c r="A10" s="14"/>
      <c r="B10" s="15"/>
      <c r="C10" s="5" t="s">
        <v>25</v>
      </c>
      <c r="D10" s="5"/>
      <c r="E10" s="12" t="s">
        <v>22</v>
      </c>
      <c r="F10" s="12" t="s">
        <v>22</v>
      </c>
      <c r="G10" s="12" t="s">
        <v>22</v>
      </c>
      <c r="H10" s="5" t="s">
        <v>22</v>
      </c>
      <c r="I10" s="29" t="s">
        <v>22</v>
      </c>
      <c r="J10" s="29"/>
      <c r="K10" s="5" t="s">
        <v>22</v>
      </c>
    </row>
    <row r="11" ht="18" customHeight="1" spans="1:11">
      <c r="A11" s="5" t="s">
        <v>26</v>
      </c>
      <c r="B11" s="5" t="s">
        <v>27</v>
      </c>
      <c r="C11" s="5"/>
      <c r="D11" s="5"/>
      <c r="E11" s="5"/>
      <c r="F11" s="5"/>
      <c r="G11" s="5" t="s">
        <v>28</v>
      </c>
      <c r="H11" s="5"/>
      <c r="I11" s="5"/>
      <c r="J11" s="5"/>
      <c r="K11" s="5"/>
    </row>
    <row r="12" ht="152" customHeight="1" spans="1:11">
      <c r="A12" s="5"/>
      <c r="B12" s="5" t="s">
        <v>29</v>
      </c>
      <c r="C12" s="5"/>
      <c r="D12" s="5"/>
      <c r="E12" s="5"/>
      <c r="F12" s="5"/>
      <c r="G12" s="16" t="s">
        <v>30</v>
      </c>
      <c r="H12" s="16"/>
      <c r="I12" s="16"/>
      <c r="J12" s="16"/>
      <c r="K12" s="16"/>
    </row>
    <row r="13" ht="27" customHeight="1" spans="1:12">
      <c r="A13" s="17"/>
      <c r="B13" s="5" t="s">
        <v>31</v>
      </c>
      <c r="C13" s="5" t="s">
        <v>32</v>
      </c>
      <c r="D13" s="5" t="s">
        <v>33</v>
      </c>
      <c r="E13" s="5"/>
      <c r="F13" s="5" t="s">
        <v>34</v>
      </c>
      <c r="G13" s="5" t="s">
        <v>35</v>
      </c>
      <c r="H13" s="5" t="s">
        <v>16</v>
      </c>
      <c r="I13" s="5" t="s">
        <v>18</v>
      </c>
      <c r="J13" s="5" t="s">
        <v>36</v>
      </c>
      <c r="K13" s="5"/>
      <c r="L13" s="32" t="s">
        <v>37</v>
      </c>
    </row>
    <row r="14" ht="31" customHeight="1" spans="1:12">
      <c r="A14" s="18" t="s">
        <v>38</v>
      </c>
      <c r="B14" s="19" t="s">
        <v>39</v>
      </c>
      <c r="C14" s="5" t="s">
        <v>40</v>
      </c>
      <c r="D14" s="5" t="s">
        <v>41</v>
      </c>
      <c r="E14" s="5"/>
      <c r="F14" s="5" t="s">
        <v>42</v>
      </c>
      <c r="G14" s="5">
        <v>15</v>
      </c>
      <c r="H14" s="5">
        <v>5</v>
      </c>
      <c r="I14" s="12">
        <v>5</v>
      </c>
      <c r="J14" s="5" t="s">
        <v>22</v>
      </c>
      <c r="K14" s="5"/>
      <c r="L14" s="33" t="s">
        <v>43</v>
      </c>
    </row>
    <row r="15" ht="31" customHeight="1" spans="1:12">
      <c r="A15" s="18"/>
      <c r="B15" s="20"/>
      <c r="C15" s="5"/>
      <c r="D15" s="5" t="s">
        <v>44</v>
      </c>
      <c r="E15" s="5"/>
      <c r="F15" s="5" t="s">
        <v>45</v>
      </c>
      <c r="G15" s="5">
        <v>20</v>
      </c>
      <c r="H15" s="5">
        <v>5</v>
      </c>
      <c r="I15" s="12">
        <v>5</v>
      </c>
      <c r="J15" s="5" t="s">
        <v>22</v>
      </c>
      <c r="K15" s="5"/>
      <c r="L15" s="33"/>
    </row>
    <row r="16" ht="31" customHeight="1" spans="1:12">
      <c r="A16" s="18"/>
      <c r="B16" s="21"/>
      <c r="C16" s="5"/>
      <c r="D16" s="5" t="s">
        <v>46</v>
      </c>
      <c r="E16" s="5"/>
      <c r="F16" s="5" t="s">
        <v>47</v>
      </c>
      <c r="G16" s="5" t="s">
        <v>48</v>
      </c>
      <c r="H16" s="5">
        <v>5</v>
      </c>
      <c r="I16" s="12">
        <v>5</v>
      </c>
      <c r="J16" s="5" t="s">
        <v>22</v>
      </c>
      <c r="K16" s="5"/>
      <c r="L16" s="33"/>
    </row>
    <row r="17" ht="40" customHeight="1" spans="1:12">
      <c r="A17" s="22" t="s">
        <v>49</v>
      </c>
      <c r="B17" s="19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52</v>
      </c>
      <c r="H17" s="5">
        <v>8</v>
      </c>
      <c r="I17" s="12">
        <v>8</v>
      </c>
      <c r="J17" s="5" t="s">
        <v>22</v>
      </c>
      <c r="K17" s="5"/>
      <c r="L17" s="33" t="s">
        <v>53</v>
      </c>
    </row>
    <row r="18" ht="56" customHeight="1" spans="1:12">
      <c r="A18" s="23"/>
      <c r="B18" s="20"/>
      <c r="C18" s="5"/>
      <c r="D18" s="5" t="s">
        <v>54</v>
      </c>
      <c r="E18" s="5"/>
      <c r="F18" s="5" t="s">
        <v>55</v>
      </c>
      <c r="G18" s="5" t="s">
        <v>56</v>
      </c>
      <c r="H18" s="5">
        <v>7</v>
      </c>
      <c r="I18" s="12">
        <v>2.8</v>
      </c>
      <c r="J18" s="5" t="s">
        <v>57</v>
      </c>
      <c r="K18" s="5"/>
      <c r="L18" s="33"/>
    </row>
    <row r="19" ht="29" customHeight="1" spans="1:12">
      <c r="A19" s="23"/>
      <c r="B19" s="20"/>
      <c r="C19" s="5" t="s">
        <v>58</v>
      </c>
      <c r="D19" s="5" t="s">
        <v>59</v>
      </c>
      <c r="E19" s="5"/>
      <c r="F19" s="5" t="s">
        <v>60</v>
      </c>
      <c r="G19" s="5" t="s">
        <v>60</v>
      </c>
      <c r="H19" s="5">
        <v>5</v>
      </c>
      <c r="I19" s="12">
        <v>5</v>
      </c>
      <c r="J19" s="5" t="s">
        <v>22</v>
      </c>
      <c r="K19" s="5"/>
      <c r="L19" s="34" t="s">
        <v>61</v>
      </c>
    </row>
    <row r="20" ht="58" customHeight="1" spans="1:12">
      <c r="A20" s="23"/>
      <c r="B20" s="20"/>
      <c r="C20" s="5"/>
      <c r="D20" s="5" t="s">
        <v>62</v>
      </c>
      <c r="E20" s="5"/>
      <c r="F20" s="5" t="s">
        <v>60</v>
      </c>
      <c r="G20" s="5" t="s">
        <v>63</v>
      </c>
      <c r="H20" s="5">
        <v>5</v>
      </c>
      <c r="I20" s="12">
        <v>3.5</v>
      </c>
      <c r="J20" s="5" t="s">
        <v>57</v>
      </c>
      <c r="K20" s="5"/>
      <c r="L20" s="34"/>
    </row>
    <row r="21" ht="27" customHeight="1" spans="1:12">
      <c r="A21" s="23"/>
      <c r="B21" s="20"/>
      <c r="C21" s="5" t="s">
        <v>64</v>
      </c>
      <c r="D21" s="5" t="s">
        <v>65</v>
      </c>
      <c r="E21" s="5"/>
      <c r="F21" s="5" t="s">
        <v>66</v>
      </c>
      <c r="G21" s="5" t="s">
        <v>67</v>
      </c>
      <c r="H21" s="5">
        <v>10</v>
      </c>
      <c r="I21" s="12">
        <v>10</v>
      </c>
      <c r="J21" s="5" t="s">
        <v>22</v>
      </c>
      <c r="K21" s="5"/>
      <c r="L21" s="35" t="s">
        <v>68</v>
      </c>
    </row>
    <row r="22" ht="21" customHeight="1" spans="1:12">
      <c r="A22" s="23"/>
      <c r="B22" s="20"/>
      <c r="C22" s="5" t="s">
        <v>69</v>
      </c>
      <c r="D22" s="5" t="s">
        <v>70</v>
      </c>
      <c r="E22" s="5"/>
      <c r="F22" s="5" t="s">
        <v>71</v>
      </c>
      <c r="G22" s="5" t="s">
        <v>71</v>
      </c>
      <c r="H22" s="5">
        <v>10</v>
      </c>
      <c r="I22" s="12">
        <v>8</v>
      </c>
      <c r="J22" s="5" t="s">
        <v>72</v>
      </c>
      <c r="K22" s="5"/>
      <c r="L22" s="33"/>
    </row>
    <row r="23" ht="34" customHeight="1" spans="1:12">
      <c r="A23" s="23"/>
      <c r="B23" s="20"/>
      <c r="C23" s="5"/>
      <c r="D23" s="5" t="s">
        <v>73</v>
      </c>
      <c r="E23" s="5"/>
      <c r="F23" s="5" t="s">
        <v>71</v>
      </c>
      <c r="G23" s="5" t="s">
        <v>71</v>
      </c>
      <c r="H23" s="5">
        <v>10</v>
      </c>
      <c r="I23" s="12">
        <v>8</v>
      </c>
      <c r="J23" s="5"/>
      <c r="K23" s="5"/>
      <c r="L23" s="33"/>
    </row>
    <row r="24" ht="38" customHeight="1" spans="1:12">
      <c r="A24" s="23"/>
      <c r="B24" s="21"/>
      <c r="C24" s="5"/>
      <c r="D24" s="5" t="s">
        <v>74</v>
      </c>
      <c r="E24" s="5"/>
      <c r="F24" s="5" t="s">
        <v>71</v>
      </c>
      <c r="G24" s="5" t="s">
        <v>71</v>
      </c>
      <c r="H24" s="5">
        <v>10</v>
      </c>
      <c r="I24" s="12">
        <v>8</v>
      </c>
      <c r="J24" s="5"/>
      <c r="K24" s="5"/>
      <c r="L24" s="33"/>
    </row>
    <row r="25" ht="51" customHeight="1" spans="1:12">
      <c r="A25" s="24"/>
      <c r="B25" s="5" t="s">
        <v>75</v>
      </c>
      <c r="C25" s="5" t="s">
        <v>76</v>
      </c>
      <c r="D25" s="25" t="s">
        <v>77</v>
      </c>
      <c r="E25" s="25"/>
      <c r="F25" s="5" t="s">
        <v>55</v>
      </c>
      <c r="G25" s="26" t="s">
        <v>78</v>
      </c>
      <c r="H25" s="5">
        <v>10</v>
      </c>
      <c r="I25" s="12">
        <v>8</v>
      </c>
      <c r="J25" s="5" t="s">
        <v>79</v>
      </c>
      <c r="K25" s="5"/>
      <c r="L25" s="33" t="s">
        <v>80</v>
      </c>
    </row>
    <row r="26" s="1" customFormat="1" ht="21" customHeight="1" spans="1:11">
      <c r="A26" s="27" t="s">
        <v>81</v>
      </c>
      <c r="B26" s="27"/>
      <c r="C26" s="27"/>
      <c r="D26" s="27"/>
      <c r="E26" s="27"/>
      <c r="F26" s="27"/>
      <c r="G26" s="27"/>
      <c r="H26" s="27">
        <f>SUM(H14:H25)+H7</f>
        <v>100</v>
      </c>
      <c r="I26" s="36">
        <f>SUM(I14:I25)+K7</f>
        <v>86.3</v>
      </c>
      <c r="J26" s="27"/>
      <c r="K26" s="27"/>
    </row>
    <row r="27" ht="127" customHeight="1" spans="1:11">
      <c r="A27" s="28" t="s">
        <v>82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</sheetData>
  <mergeCells count="65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D23:E23"/>
    <mergeCell ref="D24:E24"/>
    <mergeCell ref="D25:E25"/>
    <mergeCell ref="J25:K25"/>
    <mergeCell ref="A26:G26"/>
    <mergeCell ref="J26:K26"/>
    <mergeCell ref="A27:K27"/>
    <mergeCell ref="A11:A12"/>
    <mergeCell ref="A14:A16"/>
    <mergeCell ref="A17:A25"/>
    <mergeCell ref="B14:B16"/>
    <mergeCell ref="B17:B24"/>
    <mergeCell ref="C14:C16"/>
    <mergeCell ref="C17:C18"/>
    <mergeCell ref="C19:C20"/>
    <mergeCell ref="C22:C24"/>
    <mergeCell ref="L14:L16"/>
    <mergeCell ref="L17:L18"/>
    <mergeCell ref="L19:L20"/>
    <mergeCell ref="L22:L24"/>
    <mergeCell ref="A6:B10"/>
    <mergeCell ref="J22:K24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dcterms:modified xsi:type="dcterms:W3CDTF">2021-05-25T02:04:23Z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2052-11.1.0.10495</vt:lpwstr>
  </property>
</Properties>
</file>