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 (2)" sheetId="2" r:id="rId1"/>
  </sheets>
  <definedNames>
    <definedName name="_xlnm.Print_Area" localSheetId="0">'Sheet1 (2)'!$A$1:$K$35</definedName>
    <definedName name="_xlnm.Print_Titles" localSheetId="0">'Sheet1 (2)'!$13:$13</definedName>
  </definedNames>
  <calcPr calcId="144525"/>
</workbook>
</file>

<file path=xl/sharedStrings.xml><?xml version="1.0" encoding="utf-8"?>
<sst xmlns="http://schemas.openxmlformats.org/spreadsheetml/2006/main" count="139" uniqueCount="99">
  <si>
    <t>项目支出绩效自评表</t>
  </si>
  <si>
    <t>（2020年度）</t>
  </si>
  <si>
    <t>项目名称</t>
  </si>
  <si>
    <t>北京市农民致富科技服务套餐配送工程</t>
  </si>
  <si>
    <t>主管部门</t>
  </si>
  <si>
    <t>北京市科学技术协会</t>
  </si>
  <si>
    <t>实施单位</t>
  </si>
  <si>
    <t>北京科技社团服务中心</t>
  </si>
  <si>
    <t>项目负责人</t>
  </si>
  <si>
    <t>梁奇</t>
  </si>
  <si>
    <t>联系电话</t>
  </si>
  <si>
    <t>010-84650077转8606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</si>
  <si>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</si>
  <si>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</si>
  <si>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</si>
  <si>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</si>
  <si>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</si>
  <si>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</si>
  <si>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</si>
  <si>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</si>
  <si>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</si>
  <si>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</si>
  <si>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</si>
  <si>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</si>
  <si>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</si>
  <si>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</si>
  <si>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</si>
  <si>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推进都市型现代农业示范基站建设，为科技社团及科技工作者畅通服务北京“三农”的渠道和途径。组织科技工作者与新型农业生产经营主体对接需求，提供农业科技咨询服务和专题培训指导，提高农民生产技能和区域农业经济发展水平，助力实施乡村振兴战略。
2.通过实施首都科技工作者助力河北创新发展行动计划，组织首都各领域科技社团与河北企业对接洽谈，提供科技咨询和产业规划服务，促进科技社团和科技工作者社会化服务能力提升。</t>
  </si>
  <si>
    <t>全年共组织31个科技社团，科技工作者1536人次开展科技服务活动，对接河北企业50个，满足生产主体技术需求率92%；推动10个京郊都市型现代农业示范基站建设，提供技术解决方案71项，科技成果应用与推广成功率达98.9%，远郊区服务覆盖率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</si>
  <si>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</si>
  <si>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</si>
  <si>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</si>
  <si>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</si>
  <si>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</si>
  <si>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</si>
  <si>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</si>
  <si>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</si>
  <si>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</si>
  <si>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农业科技成果应用与推广</t>
  </si>
  <si>
    <t>10项</t>
  </si>
  <si>
    <t>71项</t>
  </si>
  <si>
    <t>实际完成值与年度指标值偏差600%以上，扣除30%。</t>
  </si>
  <si>
    <t>都市型现代农业示范基站建设</t>
  </si>
  <si>
    <t>10个</t>
  </si>
  <si>
    <t>组织动员科技工作者开展科技活动</t>
  </si>
  <si>
    <t>≥1000人次</t>
  </si>
  <si>
    <t>1536人次</t>
  </si>
  <si>
    <t>开展首都科技工作者助力河北创新发展专场对接活动次数</t>
  </si>
  <si>
    <t>5次</t>
  </si>
  <si>
    <t>续上页</t>
  </si>
  <si>
    <t>达成初步合作意向数量</t>
  </si>
  <si>
    <t>15家</t>
  </si>
  <si>
    <t>50个</t>
  </si>
  <si>
    <t>实际完成值与年度指标值偏差200%以上，扣除10%。</t>
  </si>
  <si>
    <t>为河北创新发展提供科技服务的科技社团数量</t>
  </si>
  <si>
    <t>10家</t>
  </si>
  <si>
    <t>14家</t>
  </si>
  <si>
    <t>质量指标</t>
  </si>
  <si>
    <t>科技服务覆盖率（远郊区）</t>
  </si>
  <si>
    <t>科技成果应用与推广成功率</t>
  </si>
  <si>
    <t>≥80%</t>
  </si>
  <si>
    <t>完成河北企业需求解决方案</t>
  </si>
  <si>
    <t>时效指标</t>
  </si>
  <si>
    <t>以各区农业产业需求为导向，开展各类科技服务活动</t>
  </si>
  <si>
    <t>3月至12月</t>
  </si>
  <si>
    <t>2020年3月签订合同并拨付经费，12月绩效考核</t>
  </si>
  <si>
    <t>完成首都科技工作者助力河北创新发展对接会</t>
  </si>
  <si>
    <t>12月底前</t>
  </si>
  <si>
    <t>9月18日完成最后一场</t>
  </si>
  <si>
    <t>半年工作总结</t>
  </si>
  <si>
    <t>6月</t>
  </si>
  <si>
    <t>全年工作总结</t>
  </si>
  <si>
    <t>12月</t>
  </si>
  <si>
    <t>成本指标</t>
  </si>
  <si>
    <t>都市型现代农业示范基站建设预算控制数</t>
  </si>
  <si>
    <t>100万元</t>
  </si>
  <si>
    <t>助力实施乡村振兴战略预算控制数</t>
  </si>
  <si>
    <t>110万元</t>
  </si>
  <si>
    <t>首都科技工作者助力河北创新发展行动计划预算控制数</t>
  </si>
  <si>
    <t>50万元</t>
  </si>
  <si>
    <t>效益指标</t>
  </si>
  <si>
    <t>经济效益指标</t>
  </si>
  <si>
    <t>在促进农民科技致富、提高生产技能、推动地区经济社会发展</t>
  </si>
  <si>
    <t>得到提升</t>
  </si>
  <si>
    <t>覆盖市郊10个区，开展农业科技主体活动等，推动农民科技致富，推动经济发展</t>
  </si>
  <si>
    <t>项目因疫情原因，部分委托服务合同并未及时签订，建议后续年度风险管理，进一步提升项目实施效益。</t>
  </si>
  <si>
    <t>河北企业创新能力</t>
  </si>
  <si>
    <t>完成河北企业需求解决方案，助理河北省创新发展</t>
  </si>
  <si>
    <t>社会效益指标</t>
  </si>
  <si>
    <t>参与项目活动的科技社团及科技工作者自身能力</t>
  </si>
  <si>
    <t>直接参与相关科技项目，提升科技知识储备，提升能力</t>
  </si>
  <si>
    <t>进一步拓宽科技社团及科技工作者参与渠道，注重过程中的科技知识传播，提升项目实施效益</t>
  </si>
  <si>
    <t>满意度指标</t>
  </si>
  <si>
    <t>服务对象满意度指标</t>
  </si>
  <si>
    <t>服务对象能够对科技套餐工程取得的成效满意度</t>
  </si>
  <si>
    <t>≥85%</t>
  </si>
  <si>
    <t>建议后续年度对满意度调查进行统计分析，留存调查原件，注重对调查结果的应用。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</si>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</sst>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177" formatCode="0.0%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8"/>
      <name val="华文中宋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2" borderId="16" applyNumberFormat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4" fillId="30" borderId="2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9" fontId="1" fillId="0" borderId="2" xfId="0" applyNumberFormat="1" applyFont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0" fontId="1" fillId="0" borderId="2" xfId="11" applyNumberFormat="1" applyFont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view="pageBreakPreview" zoomScale="90" zoomScaleNormal="100" topLeftCell="A10" workbookViewId="0">
      <selection activeCell="D16" sqref="D16:E16"/>
    </sheetView>
  </sheetViews>
  <sheetFormatPr defaultColWidth="9" defaultRowHeight="14.25"/>
  <cols>
    <col min="1" max="1" width="5.625" style="3" customWidth="1"/>
    <col min="2" max="3" width="5" style="3" customWidth="1"/>
    <col min="4" max="4" width="12.5" style="3" customWidth="1"/>
    <col min="5" max="5" width="14.375" style="3" customWidth="1"/>
    <col min="6" max="6" width="10.75" style="3" customWidth="1"/>
    <col min="7" max="7" width="21.875" style="3" customWidth="1"/>
    <col min="8" max="8" width="7.33333333333333" style="3" customWidth="1"/>
    <col min="9" max="9" width="8" style="3" customWidth="1"/>
    <col min="10" max="10" width="7.88333333333333" style="3" customWidth="1"/>
    <col min="11" max="11" width="16.8083333333333" style="3" customWidth="1"/>
    <col min="12" max="12" width="22.75" style="4" customWidth="1"/>
    <col min="13" max="16384" width="9" style="3"/>
  </cols>
  <sheetData>
    <row r="1" ht="25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1" customHeight="1" spans="1:12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2"/>
    </row>
    <row r="4" s="1" customFormat="1" ht="21" customHeight="1" spans="1:12">
      <c r="A4" s="7" t="s">
        <v>4</v>
      </c>
      <c r="B4" s="7"/>
      <c r="C4" s="7" t="s">
        <v>5</v>
      </c>
      <c r="D4" s="7"/>
      <c r="E4" s="7"/>
      <c r="F4" s="7"/>
      <c r="G4" s="7" t="s">
        <v>6</v>
      </c>
      <c r="H4" s="7" t="s">
        <v>7</v>
      </c>
      <c r="I4" s="7"/>
      <c r="J4" s="7"/>
      <c r="K4" s="7"/>
      <c r="L4" s="2"/>
    </row>
    <row r="5" s="1" customFormat="1" ht="21" customHeight="1" spans="1:12">
      <c r="A5" s="7" t="s">
        <v>8</v>
      </c>
      <c r="B5" s="7"/>
      <c r="C5" s="7" t="s">
        <v>9</v>
      </c>
      <c r="D5" s="7"/>
      <c r="E5" s="7"/>
      <c r="F5" s="7"/>
      <c r="G5" s="7" t="s">
        <v>10</v>
      </c>
      <c r="H5" s="8" t="s">
        <v>11</v>
      </c>
      <c r="I5" s="8"/>
      <c r="J5" s="8"/>
      <c r="K5" s="8"/>
      <c r="L5" s="2"/>
    </row>
    <row r="6" s="1" customFormat="1" ht="21" customHeight="1" spans="1:12">
      <c r="A6" s="9" t="s">
        <v>12</v>
      </c>
      <c r="B6" s="10"/>
      <c r="C6" s="11"/>
      <c r="D6" s="11"/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/>
      <c r="K6" s="7" t="s">
        <v>18</v>
      </c>
      <c r="L6" s="2"/>
    </row>
    <row r="7" s="1" customFormat="1" ht="21" customHeight="1" spans="1:12">
      <c r="A7" s="12"/>
      <c r="B7" s="13"/>
      <c r="C7" s="7" t="s">
        <v>19</v>
      </c>
      <c r="D7" s="7"/>
      <c r="E7" s="14">
        <v>260</v>
      </c>
      <c r="F7" s="14">
        <v>260</v>
      </c>
      <c r="G7" s="14">
        <v>260</v>
      </c>
      <c r="H7" s="7">
        <v>10</v>
      </c>
      <c r="I7" s="30">
        <v>1</v>
      </c>
      <c r="J7" s="30"/>
      <c r="K7" s="14">
        <f>(G7/F7)*10</f>
        <v>10</v>
      </c>
      <c r="L7" s="2"/>
    </row>
    <row r="8" s="1" customFormat="1" ht="21" customHeight="1" spans="1:12">
      <c r="A8" s="12"/>
      <c r="B8" s="13"/>
      <c r="C8" s="7" t="s">
        <v>20</v>
      </c>
      <c r="D8" s="7"/>
      <c r="E8" s="14">
        <v>260</v>
      </c>
      <c r="F8" s="14">
        <v>260</v>
      </c>
      <c r="G8" s="14">
        <v>260</v>
      </c>
      <c r="H8" s="7" t="s">
        <v>21</v>
      </c>
      <c r="I8" s="30" t="s">
        <v>21</v>
      </c>
      <c r="J8" s="30"/>
      <c r="K8" s="7" t="s">
        <v>21</v>
      </c>
      <c r="L8" s="2"/>
    </row>
    <row r="9" s="1" customFormat="1" ht="21" customHeight="1" spans="1:12">
      <c r="A9" s="12"/>
      <c r="B9" s="13"/>
      <c r="C9" s="7" t="s">
        <v>22</v>
      </c>
      <c r="D9" s="7"/>
      <c r="E9" s="14">
        <v>0</v>
      </c>
      <c r="F9" s="14" t="s">
        <v>21</v>
      </c>
      <c r="G9" s="14" t="s">
        <v>21</v>
      </c>
      <c r="H9" s="7" t="s">
        <v>21</v>
      </c>
      <c r="I9" s="30" t="s">
        <v>21</v>
      </c>
      <c r="J9" s="30"/>
      <c r="K9" s="7" t="s">
        <v>21</v>
      </c>
      <c r="L9" s="2"/>
    </row>
    <row r="10" s="1" customFormat="1" ht="21" customHeight="1" spans="1:12">
      <c r="A10" s="15"/>
      <c r="B10" s="16"/>
      <c r="C10" s="7" t="s">
        <v>23</v>
      </c>
      <c r="D10" s="7"/>
      <c r="E10" s="14">
        <v>0</v>
      </c>
      <c r="F10" s="14" t="s">
        <v>21</v>
      </c>
      <c r="G10" s="14" t="s">
        <v>21</v>
      </c>
      <c r="H10" s="7" t="s">
        <v>21</v>
      </c>
      <c r="I10" s="30" t="s">
        <v>21</v>
      </c>
      <c r="J10" s="30"/>
      <c r="K10" s="7" t="s">
        <v>21</v>
      </c>
      <c r="L10" s="2"/>
    </row>
    <row r="11" s="1" customFormat="1" ht="21" customHeight="1" spans="1:12">
      <c r="A11" s="7" t="s">
        <v>24</v>
      </c>
      <c r="B11" s="7" t="s">
        <v>25</v>
      </c>
      <c r="C11" s="7"/>
      <c r="D11" s="7"/>
      <c r="E11" s="7"/>
      <c r="F11" s="7"/>
      <c r="G11" s="7" t="s">
        <v>26</v>
      </c>
      <c r="H11" s="7"/>
      <c r="I11" s="7"/>
      <c r="J11" s="7"/>
      <c r="K11" s="7"/>
      <c r="L11" s="2"/>
    </row>
    <row r="12" s="1" customFormat="1" ht="121" customHeight="1" spans="1:12">
      <c r="A12" s="7"/>
      <c r="B12" s="17" t="s">
        <v>27</v>
      </c>
      <c r="C12" s="17"/>
      <c r="D12" s="17"/>
      <c r="E12" s="17"/>
      <c r="F12" s="17"/>
      <c r="G12" s="17" t="s">
        <v>28</v>
      </c>
      <c r="H12" s="17"/>
      <c r="I12" s="17"/>
      <c r="J12" s="17"/>
      <c r="K12" s="17"/>
      <c r="L12" s="2"/>
    </row>
    <row r="13" s="1" customFormat="1" ht="37" customHeight="1" spans="1:12">
      <c r="A13" s="7"/>
      <c r="B13" s="7" t="s">
        <v>29</v>
      </c>
      <c r="C13" s="7" t="s">
        <v>30</v>
      </c>
      <c r="D13" s="7" t="s">
        <v>31</v>
      </c>
      <c r="E13" s="7"/>
      <c r="F13" s="7" t="s">
        <v>32</v>
      </c>
      <c r="G13" s="7" t="s">
        <v>33</v>
      </c>
      <c r="H13" s="7" t="s">
        <v>16</v>
      </c>
      <c r="I13" s="7" t="s">
        <v>18</v>
      </c>
      <c r="J13" s="7" t="s">
        <v>34</v>
      </c>
      <c r="K13" s="7"/>
      <c r="L13" s="2"/>
    </row>
    <row r="14" s="1" customFormat="1" ht="36" customHeight="1" spans="1:12">
      <c r="A14" s="18" t="s">
        <v>35</v>
      </c>
      <c r="B14" s="7" t="s">
        <v>36</v>
      </c>
      <c r="C14" s="7" t="s">
        <v>37</v>
      </c>
      <c r="D14" s="7" t="s">
        <v>38</v>
      </c>
      <c r="E14" s="7"/>
      <c r="F14" s="7" t="s">
        <v>39</v>
      </c>
      <c r="G14" s="7" t="s">
        <v>40</v>
      </c>
      <c r="H14" s="7">
        <v>3</v>
      </c>
      <c r="I14" s="14">
        <v>2.1</v>
      </c>
      <c r="J14" s="7" t="s">
        <v>41</v>
      </c>
      <c r="K14" s="7"/>
      <c r="L14" s="2"/>
    </row>
    <row r="15" s="1" customFormat="1" ht="36" customHeight="1" spans="1:12">
      <c r="A15" s="19"/>
      <c r="B15" s="7"/>
      <c r="C15" s="7"/>
      <c r="D15" s="7" t="s">
        <v>42</v>
      </c>
      <c r="E15" s="7"/>
      <c r="F15" s="7" t="s">
        <v>43</v>
      </c>
      <c r="G15" s="7" t="s">
        <v>43</v>
      </c>
      <c r="H15" s="7">
        <v>3</v>
      </c>
      <c r="I15" s="14">
        <v>3</v>
      </c>
      <c r="J15" s="7" t="s">
        <v>21</v>
      </c>
      <c r="K15" s="7"/>
      <c r="L15" s="2"/>
    </row>
    <row r="16" s="1" customFormat="1" ht="36" customHeight="1" spans="1:12">
      <c r="A16" s="19"/>
      <c r="B16" s="7"/>
      <c r="C16" s="7"/>
      <c r="D16" s="7" t="s">
        <v>44</v>
      </c>
      <c r="E16" s="7"/>
      <c r="F16" s="7" t="s">
        <v>45</v>
      </c>
      <c r="G16" s="7" t="s">
        <v>46</v>
      </c>
      <c r="H16" s="7">
        <v>3</v>
      </c>
      <c r="I16" s="14">
        <v>3</v>
      </c>
      <c r="J16" s="7" t="s">
        <v>21</v>
      </c>
      <c r="K16" s="7"/>
      <c r="L16" s="2"/>
    </row>
    <row r="17" s="1" customFormat="1" ht="36" customHeight="1" spans="1:12">
      <c r="A17" s="20"/>
      <c r="B17" s="7"/>
      <c r="C17" s="7"/>
      <c r="D17" s="7" t="s">
        <v>47</v>
      </c>
      <c r="E17" s="7"/>
      <c r="F17" s="7" t="s">
        <v>48</v>
      </c>
      <c r="G17" s="8" t="s">
        <v>48</v>
      </c>
      <c r="H17" s="8">
        <v>2</v>
      </c>
      <c r="I17" s="31">
        <v>2</v>
      </c>
      <c r="J17" s="8" t="s">
        <v>21</v>
      </c>
      <c r="K17" s="8"/>
      <c r="L17" s="2"/>
    </row>
    <row r="18" s="1" customFormat="1" ht="36" customHeight="1" spans="1:12">
      <c r="A18" s="21" t="s">
        <v>49</v>
      </c>
      <c r="B18" s="7" t="s">
        <v>49</v>
      </c>
      <c r="C18" s="7" t="s">
        <v>49</v>
      </c>
      <c r="D18" s="7" t="s">
        <v>50</v>
      </c>
      <c r="E18" s="7"/>
      <c r="F18" s="7" t="s">
        <v>51</v>
      </c>
      <c r="G18" s="7" t="s">
        <v>52</v>
      </c>
      <c r="H18" s="7">
        <v>2</v>
      </c>
      <c r="I18" s="14">
        <v>1.8</v>
      </c>
      <c r="J18" s="7" t="s">
        <v>53</v>
      </c>
      <c r="K18" s="7"/>
      <c r="L18" s="2"/>
    </row>
    <row r="19" s="1" customFormat="1" ht="36" customHeight="1" spans="1:12">
      <c r="A19" s="21"/>
      <c r="B19" s="7"/>
      <c r="C19" s="7"/>
      <c r="D19" s="7" t="s">
        <v>54</v>
      </c>
      <c r="E19" s="7"/>
      <c r="F19" s="7" t="s">
        <v>55</v>
      </c>
      <c r="G19" s="8" t="s">
        <v>56</v>
      </c>
      <c r="H19" s="8">
        <v>2</v>
      </c>
      <c r="I19" s="31">
        <v>2</v>
      </c>
      <c r="J19" s="8" t="s">
        <v>21</v>
      </c>
      <c r="K19" s="8"/>
      <c r="L19" s="2"/>
    </row>
    <row r="20" s="1" customFormat="1" ht="34" customHeight="1" spans="1:12">
      <c r="A20" s="21"/>
      <c r="B20" s="7"/>
      <c r="C20" s="7" t="s">
        <v>57</v>
      </c>
      <c r="D20" s="7" t="s">
        <v>58</v>
      </c>
      <c r="E20" s="7"/>
      <c r="F20" s="22">
        <v>1</v>
      </c>
      <c r="G20" s="22">
        <v>1</v>
      </c>
      <c r="H20" s="7">
        <v>5</v>
      </c>
      <c r="I20" s="14">
        <v>5</v>
      </c>
      <c r="J20" s="7" t="s">
        <v>21</v>
      </c>
      <c r="K20" s="7"/>
      <c r="L20" s="2"/>
    </row>
    <row r="21" s="1" customFormat="1" ht="34" customHeight="1" spans="1:12">
      <c r="A21" s="21"/>
      <c r="B21" s="7"/>
      <c r="C21" s="7"/>
      <c r="D21" s="7" t="s">
        <v>59</v>
      </c>
      <c r="E21" s="7"/>
      <c r="F21" s="7" t="s">
        <v>60</v>
      </c>
      <c r="G21" s="23">
        <v>0.9894</v>
      </c>
      <c r="H21" s="7">
        <v>5</v>
      </c>
      <c r="I21" s="14">
        <v>5</v>
      </c>
      <c r="J21" s="8" t="s">
        <v>21</v>
      </c>
      <c r="K21" s="8"/>
      <c r="L21" s="2"/>
    </row>
    <row r="22" s="1" customFormat="1" ht="34" customHeight="1" spans="1:12">
      <c r="A22" s="21"/>
      <c r="B22" s="7"/>
      <c r="C22" s="7"/>
      <c r="D22" s="7" t="s">
        <v>61</v>
      </c>
      <c r="E22" s="7"/>
      <c r="F22" s="7" t="s">
        <v>60</v>
      </c>
      <c r="G22" s="24">
        <v>0.92</v>
      </c>
      <c r="H22" s="8">
        <v>5</v>
      </c>
      <c r="I22" s="31">
        <v>5</v>
      </c>
      <c r="J22" s="8" t="s">
        <v>21</v>
      </c>
      <c r="K22" s="8"/>
      <c r="L22" s="2"/>
    </row>
    <row r="23" s="1" customFormat="1" ht="34" customHeight="1" spans="1:12">
      <c r="A23" s="21"/>
      <c r="B23" s="7"/>
      <c r="C23" s="7" t="s">
        <v>62</v>
      </c>
      <c r="D23" s="7" t="s">
        <v>63</v>
      </c>
      <c r="E23" s="7"/>
      <c r="F23" s="7" t="s">
        <v>64</v>
      </c>
      <c r="G23" s="8" t="s">
        <v>65</v>
      </c>
      <c r="H23" s="8">
        <v>3</v>
      </c>
      <c r="I23" s="31">
        <v>3</v>
      </c>
      <c r="J23" s="8" t="s">
        <v>21</v>
      </c>
      <c r="K23" s="8"/>
      <c r="L23" s="2"/>
    </row>
    <row r="24" s="1" customFormat="1" ht="34" customHeight="1" spans="1:12">
      <c r="A24" s="21"/>
      <c r="B24" s="7"/>
      <c r="C24" s="7"/>
      <c r="D24" s="7" t="s">
        <v>66</v>
      </c>
      <c r="E24" s="7"/>
      <c r="F24" s="7" t="s">
        <v>67</v>
      </c>
      <c r="G24" s="25" t="s">
        <v>68</v>
      </c>
      <c r="H24" s="8">
        <v>3</v>
      </c>
      <c r="I24" s="31">
        <v>3</v>
      </c>
      <c r="J24" s="8" t="s">
        <v>21</v>
      </c>
      <c r="K24" s="8"/>
      <c r="L24" s="2"/>
    </row>
    <row r="25" s="1" customFormat="1" ht="34" customHeight="1" spans="1:12">
      <c r="A25" s="21"/>
      <c r="B25" s="7"/>
      <c r="C25" s="7"/>
      <c r="D25" s="7" t="s">
        <v>69</v>
      </c>
      <c r="E25" s="7"/>
      <c r="F25" s="7" t="s">
        <v>70</v>
      </c>
      <c r="G25" s="26">
        <v>43993</v>
      </c>
      <c r="H25" s="7">
        <v>2</v>
      </c>
      <c r="I25" s="14">
        <v>2</v>
      </c>
      <c r="J25" s="7"/>
      <c r="K25" s="7"/>
      <c r="L25" s="2"/>
    </row>
    <row r="26" s="1" customFormat="1" ht="34" customHeight="1" spans="1:12">
      <c r="A26" s="21"/>
      <c r="B26" s="7"/>
      <c r="C26" s="7"/>
      <c r="D26" s="7" t="s">
        <v>71</v>
      </c>
      <c r="E26" s="7"/>
      <c r="F26" s="7" t="s">
        <v>72</v>
      </c>
      <c r="G26" s="26">
        <v>44138</v>
      </c>
      <c r="H26" s="7">
        <v>2</v>
      </c>
      <c r="I26" s="14">
        <v>2</v>
      </c>
      <c r="J26" s="7" t="s">
        <v>21</v>
      </c>
      <c r="K26" s="7"/>
      <c r="L26" s="2"/>
    </row>
    <row r="27" s="1" customFormat="1" ht="34" customHeight="1" spans="1:12">
      <c r="A27" s="21"/>
      <c r="B27" s="7"/>
      <c r="C27" s="7" t="s">
        <v>73</v>
      </c>
      <c r="D27" s="7" t="s">
        <v>74</v>
      </c>
      <c r="E27" s="7"/>
      <c r="F27" s="7" t="s">
        <v>75</v>
      </c>
      <c r="G27" s="7" t="s">
        <v>75</v>
      </c>
      <c r="H27" s="7">
        <v>4</v>
      </c>
      <c r="I27" s="14">
        <v>4</v>
      </c>
      <c r="J27" s="7" t="s">
        <v>21</v>
      </c>
      <c r="K27" s="7"/>
      <c r="L27" s="2"/>
    </row>
    <row r="28" s="1" customFormat="1" ht="34" customHeight="1" spans="1:12">
      <c r="A28" s="21"/>
      <c r="B28" s="7"/>
      <c r="C28" s="7"/>
      <c r="D28" s="7" t="s">
        <v>76</v>
      </c>
      <c r="E28" s="7"/>
      <c r="F28" s="7" t="s">
        <v>77</v>
      </c>
      <c r="G28" s="7" t="s">
        <v>77</v>
      </c>
      <c r="H28" s="7">
        <v>3</v>
      </c>
      <c r="I28" s="14">
        <v>3</v>
      </c>
      <c r="J28" s="7" t="s">
        <v>21</v>
      </c>
      <c r="K28" s="7"/>
      <c r="L28" s="2"/>
    </row>
    <row r="29" s="1" customFormat="1" ht="34" customHeight="1" spans="1:12">
      <c r="A29" s="21"/>
      <c r="B29" s="7"/>
      <c r="C29" s="7"/>
      <c r="D29" s="7" t="s">
        <v>78</v>
      </c>
      <c r="E29" s="7"/>
      <c r="F29" s="7" t="s">
        <v>79</v>
      </c>
      <c r="G29" s="7" t="s">
        <v>79</v>
      </c>
      <c r="H29" s="7">
        <v>3</v>
      </c>
      <c r="I29" s="14">
        <v>3</v>
      </c>
      <c r="J29" s="7" t="s">
        <v>21</v>
      </c>
      <c r="K29" s="7"/>
      <c r="L29" s="2"/>
    </row>
    <row r="30" s="1" customFormat="1" ht="50" customHeight="1" spans="1:12">
      <c r="A30" s="21"/>
      <c r="B30" s="7" t="s">
        <v>80</v>
      </c>
      <c r="C30" s="7" t="s">
        <v>81</v>
      </c>
      <c r="D30" s="7" t="s">
        <v>82</v>
      </c>
      <c r="E30" s="7"/>
      <c r="F30" s="7" t="s">
        <v>83</v>
      </c>
      <c r="G30" s="7" t="s">
        <v>84</v>
      </c>
      <c r="H30" s="7">
        <v>10</v>
      </c>
      <c r="I30" s="14">
        <v>7</v>
      </c>
      <c r="J30" s="7" t="s">
        <v>85</v>
      </c>
      <c r="K30" s="7"/>
      <c r="L30" s="2"/>
    </row>
    <row r="31" s="1" customFormat="1" ht="50" customHeight="1" spans="1:12">
      <c r="A31" s="21"/>
      <c r="B31" s="7"/>
      <c r="C31" s="7"/>
      <c r="D31" s="7" t="s">
        <v>86</v>
      </c>
      <c r="E31" s="7"/>
      <c r="F31" s="7" t="s">
        <v>83</v>
      </c>
      <c r="G31" s="7" t="s">
        <v>87</v>
      </c>
      <c r="H31" s="7">
        <v>10</v>
      </c>
      <c r="I31" s="14">
        <v>7</v>
      </c>
      <c r="J31" s="7"/>
      <c r="K31" s="7"/>
      <c r="L31" s="2"/>
    </row>
    <row r="32" s="1" customFormat="1" ht="66" customHeight="1" spans="1:12">
      <c r="A32" s="21" t="s">
        <v>49</v>
      </c>
      <c r="B32" s="7" t="s">
        <v>49</v>
      </c>
      <c r="C32" s="7" t="s">
        <v>88</v>
      </c>
      <c r="D32" s="7" t="s">
        <v>89</v>
      </c>
      <c r="E32" s="7"/>
      <c r="F32" s="7" t="s">
        <v>83</v>
      </c>
      <c r="G32" s="7" t="s">
        <v>90</v>
      </c>
      <c r="H32" s="7">
        <v>10</v>
      </c>
      <c r="I32" s="14">
        <v>7</v>
      </c>
      <c r="J32" s="7" t="s">
        <v>91</v>
      </c>
      <c r="K32" s="7"/>
      <c r="L32" s="2"/>
    </row>
    <row r="33" s="1" customFormat="1" ht="76" customHeight="1" spans="1:12">
      <c r="A33" s="21"/>
      <c r="B33" s="7" t="s">
        <v>92</v>
      </c>
      <c r="C33" s="7" t="s">
        <v>93</v>
      </c>
      <c r="D33" s="7" t="s">
        <v>94</v>
      </c>
      <c r="E33" s="7"/>
      <c r="F33" s="7" t="s">
        <v>95</v>
      </c>
      <c r="G33" s="27">
        <v>0.9868</v>
      </c>
      <c r="H33" s="7">
        <v>10</v>
      </c>
      <c r="I33" s="14">
        <v>9</v>
      </c>
      <c r="J33" s="7" t="s">
        <v>96</v>
      </c>
      <c r="K33" s="7"/>
      <c r="L33" s="2"/>
    </row>
    <row r="34" s="2" customFormat="1" ht="33" customHeight="1" spans="1:11">
      <c r="A34" s="28" t="s">
        <v>97</v>
      </c>
      <c r="B34" s="28"/>
      <c r="C34" s="28"/>
      <c r="D34" s="28"/>
      <c r="E34" s="28"/>
      <c r="F34" s="28"/>
      <c r="G34" s="28"/>
      <c r="H34" s="28">
        <f>SUM(H14:H33)+H7</f>
        <v>100</v>
      </c>
      <c r="I34" s="32">
        <f>K7+SUM(I14:I33)</f>
        <v>88.9</v>
      </c>
      <c r="J34" s="28" t="s">
        <v>21</v>
      </c>
      <c r="K34" s="28"/>
    </row>
    <row r="35" s="1" customFormat="1" ht="120" customHeight="1" spans="1:12">
      <c r="A35" s="29" t="s">
        <v>98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"/>
    </row>
    <row r="36" s="1" customFormat="1" ht="12" spans="12:12">
      <c r="L36" s="2"/>
    </row>
  </sheetData>
  <mergeCells count="82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D31:E31"/>
    <mergeCell ref="D32:E32"/>
    <mergeCell ref="J32:K32"/>
    <mergeCell ref="D33:E33"/>
    <mergeCell ref="J33:K33"/>
    <mergeCell ref="A34:G34"/>
    <mergeCell ref="J34:K34"/>
    <mergeCell ref="A35:K35"/>
    <mergeCell ref="A11:A12"/>
    <mergeCell ref="A14:A17"/>
    <mergeCell ref="A18:A31"/>
    <mergeCell ref="A32:A33"/>
    <mergeCell ref="B14:B17"/>
    <mergeCell ref="B18:B29"/>
    <mergeCell ref="B30:B31"/>
    <mergeCell ref="C14:C17"/>
    <mergeCell ref="C18:C19"/>
    <mergeCell ref="C20:C22"/>
    <mergeCell ref="C23:C26"/>
    <mergeCell ref="C27:C29"/>
    <mergeCell ref="C30:C31"/>
    <mergeCell ref="A6:B10"/>
    <mergeCell ref="J30:K31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dcterms:modified xsi:type="dcterms:W3CDTF">2021-05-25T02:01:04Z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ADB037B375F94F81BADAA945853E49AB</vt:lpwstr>
  </property>
  <property fmtid="{D5CDD505-2E9C-101B-9397-08002B2CF9AE}" pid="3" name="KSOProductBuildVer">
    <vt:lpwstr>2052-11.1.0.10495</vt:lpwstr>
  </property>
</Properties>
</file>