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mc:AlternateContent xmlns:mc="http://schemas.openxmlformats.org/markup-compatibility/2006">
    <mc:Choice Requires="x15">
      <x15ac:absPath xmlns:x15ac="http://schemas.microsoft.com/office/spreadsheetml/2010/11/ac" url="D:\0 金凯伟业\45 科协绩效评价202105\1 单位自评\自评表\5.24初稿\北京科普发展中心（7个）\"/>
    </mc:Choice>
  </mc:AlternateContent>
  <xr:revisionPtr revIDLastSave="0" documentId="13_ncr:1_{70E91923-B982-482B-B83B-50CD89F87ACE}" xr6:coauthVersionLast="46" xr6:coauthVersionMax="46" xr10:uidLastSave="{00000000-0000-0000-0000-000000000000}"/>
  <bookViews>
    <workbookView xWindow="-103" yWindow="-103" windowWidth="18720" windowHeight="11640" xr2:uid="{00000000-000D-0000-FFFF-FFFF00000000}"/>
  </bookViews>
  <sheets>
    <sheet name="Sheet1" sheetId="1" r:id="rId1"/>
  </sheets>
  <definedNames>
    <definedName name="_xlnm.Print_Titles" localSheetId="0">Sheet1!$13:$13</definedName>
  </definedNames>
  <calcPr calcId="181029"/>
</workbook>
</file>

<file path=xl/calcChain.xml><?xml version="1.0" encoding="utf-8"?>
<calcChain xmlns="http://schemas.openxmlformats.org/spreadsheetml/2006/main">
  <c r="I49" i="1" l="1"/>
  <c r="H49" i="1"/>
</calcChain>
</file>

<file path=xl/sharedStrings.xml><?xml version="1.0" encoding="utf-8"?>
<sst xmlns="http://schemas.openxmlformats.org/spreadsheetml/2006/main" count="205" uniqueCount="141">
  <si>
    <t>项目支出绩效自评表</t>
  </si>
  <si>
    <t>（2020年度）</t>
  </si>
  <si>
    <t>项目名称</t>
  </si>
  <si>
    <t>主管部门</t>
  </si>
  <si>
    <t>实施单位</t>
  </si>
  <si>
    <t>项目负责人</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</si>
  <si>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</si>
  <si>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</si>
  <si>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</si>
  <si>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</si>
  <si>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</si>
  <si>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</si>
  <si>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</si>
  <si>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</si>
  <si>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</si>
  <si>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</si>
  <si>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</si>
  <si>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</si>
  <si>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</si>
  <si>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</si>
  <si>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</si>
  <si>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</si>
  <si>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绩效指标</t>
  </si>
  <si>
    <t>一级指标</t>
  </si>
  <si>
    <t>二级指标</t>
  </si>
  <si>
    <t>三级指标</t>
  </si>
  <si>
    <t>年度指标值</t>
  </si>
  <si>
    <t>实际完成值</t>
  </si>
  <si>
    <t>偏差原因分析及改进措施</t>
  </si>
  <si>
    <t>产出指标</t>
  </si>
  <si>
    <t>数量指标</t>
  </si>
  <si>
    <t>质量指标</t>
  </si>
  <si>
    <t>时效指标</t>
  </si>
  <si>
    <t>成本指标</t>
  </si>
  <si>
    <t>社会效益指标</t>
  </si>
  <si>
    <t>满意度指标</t>
  </si>
  <si>
    <t>总分</t>
  </si>
  <si>
    <t>开展科普资源基层行次数</t>
  </si>
  <si>
    <t>开展科普资源基层行每场参与人数</t>
  </si>
  <si>
    <t>开展科普资源基层行活动天数</t>
  </si>
  <si>
    <t>北京科普资源联盟线上宣传</t>
  </si>
  <si>
    <t>北京科普资源联盟推广活动</t>
  </si>
  <si>
    <t>举办北京国际科普资源合作联系国外机构数量</t>
  </si>
  <si>
    <t>申报与评审管理系统建设数量</t>
  </si>
  <si>
    <t>北京科普志愿服务总队科普志愿服务活动</t>
  </si>
  <si>
    <t>对中山公园科普画廊播放内容更新次数</t>
  </si>
  <si>
    <t>科普资源基层行活动参与率</t>
  </si>
  <si>
    <t>北京科普联盟覆盖率</t>
  </si>
  <si>
    <t>申报与评审管理系统验收</t>
  </si>
  <si>
    <t>科普画廊正常运行率</t>
  </si>
  <si>
    <t>项目完成时间</t>
    <phoneticPr fontId="4" type="noConversion"/>
  </si>
  <si>
    <t>科普资源基层行预算控制数</t>
  </si>
  <si>
    <t>北京科普资源联盟预算控制数</t>
  </si>
  <si>
    <t>北京国际城市科学节交流活动预算控制数</t>
  </si>
  <si>
    <t>北京市基层科普行动计划项目申报与评审管理系统建设预算控制数</t>
  </si>
  <si>
    <t>北京科普志愿者队伍建设预算控制数</t>
  </si>
  <si>
    <t>中山公园科普画廊运维预算控制数</t>
  </si>
  <si>
    <t>效益指标</t>
    <phoneticPr fontId="4" type="noConversion"/>
  </si>
  <si>
    <t>科普活动社会公众满意度</t>
    <phoneticPr fontId="4" type="noConversion"/>
  </si>
  <si>
    <t>公民科学素质达标率</t>
  </si>
  <si>
    <t>科学思想传播广泛性、科学方法传授有效性</t>
  </si>
  <si>
    <t>学习借鉴国外科学传播领域的新理念、新方式，推动科普理念与实践的双升级</t>
  </si>
  <si>
    <t>提高北京科普资源联盟品牌认知度和影响力</t>
  </si>
  <si>
    <t>以科普活动为科普志愿服务的重要载体，以校园、场馆、社区和企业为重点方向开展科普活动，助力打造“首都科普”新名片</t>
  </si>
  <si>
    <t>项目管理工作效率</t>
  </si>
  <si>
    <t>10场</t>
  </si>
  <si>
    <t>不少于2000人</t>
  </si>
  <si>
    <t>不少于20天</t>
  </si>
  <si>
    <t>4期</t>
  </si>
  <si>
    <t>8场</t>
  </si>
  <si>
    <t>不少于30个</t>
  </si>
  <si>
    <t>1个</t>
  </si>
  <si>
    <t>4场</t>
  </si>
  <si>
    <t>50次</t>
  </si>
  <si>
    <t>≥80%　</t>
  </si>
  <si>
    <t>≥70%　</t>
  </si>
  <si>
    <t>顺利完成</t>
  </si>
  <si>
    <t>顺利举办</t>
  </si>
  <si>
    <t>186.3万元</t>
  </si>
  <si>
    <t>60.92万元</t>
  </si>
  <si>
    <t>30.095万元</t>
  </si>
  <si>
    <t>50.112万元</t>
  </si>
  <si>
    <t>19.875万元</t>
  </si>
  <si>
    <t>9.978万元</t>
  </si>
  <si>
    <t>得到提升</t>
  </si>
  <si>
    <t>基本有效</t>
  </si>
  <si>
    <t>起到促进作用</t>
  </si>
  <si>
    <t>有效提升</t>
  </si>
  <si>
    <t>≥80%</t>
  </si>
  <si>
    <t>科普资源服务管理</t>
    <phoneticPr fontId="4" type="noConversion"/>
  </si>
  <si>
    <t>北京市科学技术协会</t>
    <phoneticPr fontId="4" type="noConversion"/>
  </si>
  <si>
    <t>北京科普发展中心</t>
    <phoneticPr fontId="4" type="noConversion"/>
  </si>
  <si>
    <t>周红川</t>
    <phoneticPr fontId="4" type="noConversion"/>
  </si>
  <si>
    <t>1.科普资源基层行项目，开展10场活动；
2.北京科普资源联盟项目，开展媒体线上宣传4期、校园科普资源推广活动4场、社区科普资源推广活动4场、成员线下交流活动2场；
3.北京国际城市科学节交流活动项目，联系外国机构不少于30家；
4.北京市基层科普行动计划项目申报与评审管理系统建设，建设系统1个；
5.北京科普志愿者队伍建设项目，开展科普志愿服务活动4场；
6.中山公园科普画廊运维项目，画廊播放内容更新次数50次；
7.提高科普知识普及率，促进科学技术水平提升。</t>
    <phoneticPr fontId="4" type="noConversion"/>
  </si>
  <si>
    <t>10场</t>
    <phoneticPr fontId="4" type="noConversion"/>
  </si>
  <si>
    <t>4期</t>
    <phoneticPr fontId="4" type="noConversion"/>
  </si>
  <si>
    <t>不少于2000人</t>
    <phoneticPr fontId="4" type="noConversion"/>
  </si>
  <si>
    <t>1个</t>
    <phoneticPr fontId="4" type="noConversion"/>
  </si>
  <si>
    <t>≥80%　</t>
    <phoneticPr fontId="4" type="noConversion"/>
  </si>
  <si>
    <t>因疫情影响，系统承建方技术人员变动导致完成时间晚于预期。2020年12月系统初验工作顺利完成，终验工作预计于2021年6月底开展。</t>
    <phoneticPr fontId="4" type="noConversion"/>
  </si>
  <si>
    <t>已完成系统初验</t>
    <phoneticPr fontId="4" type="noConversion"/>
  </si>
  <si>
    <t>因疫情影响，北京市基层科普行动计划项目申报与评审管理系统承建方技术人员变动导致完成时间晚于预期。2020年12月系统初验工作顺利完成，终验工作预计于2021年6月底开展。</t>
    <phoneticPr fontId="4" type="noConversion"/>
  </si>
  <si>
    <t>除北京市基层科普行动计划项目申报与评审管理系统子项目预计2021年6月底开展终验外，其余子项目全部在2020年12月底前完成</t>
    <phoneticPr fontId="4" type="noConversion"/>
  </si>
  <si>
    <t>8场</t>
    <phoneticPr fontId="4" type="noConversion"/>
  </si>
  <si>
    <t>＞70%</t>
    <phoneticPr fontId="4" type="noConversion"/>
  </si>
  <si>
    <t>根据用户需求，进一步优化各部分功能，完善系统界面风格，增强用户体验度。</t>
    <phoneticPr fontId="4" type="noConversion"/>
  </si>
  <si>
    <t>提高活动宣传效果及展项互动性，从而提升公民科学素质</t>
    <phoneticPr fontId="4" type="noConversion"/>
  </si>
  <si>
    <t>丰富展项科普内容的传授及展现形式，完善内容质量，从而使科学思想传播广泛性、科学方法传授有效性得到提升。</t>
    <phoneticPr fontId="4" type="noConversion"/>
  </si>
  <si>
    <t>提高北京科普资源联盟品牌认知度和影响力</t>
    <phoneticPr fontId="4" type="noConversion"/>
  </si>
  <si>
    <t>进一步调动联盟成员单位的积极性，以便提高北京科普资源联盟品牌认知度和影响力</t>
    <phoneticPr fontId="4" type="noConversion"/>
  </si>
  <si>
    <t>以科普活动为科普志愿服务的重要载体，以校园、场馆、社区和企业为重点方向开展科普活动，助力打造“首都科普”新名片</t>
    <phoneticPr fontId="4" type="noConversion"/>
  </si>
  <si>
    <t>加强高校志愿队伍建设，发挥场馆阵地作用，助力打造“首都科普”新名片</t>
    <phoneticPr fontId="4" type="noConversion"/>
  </si>
  <si>
    <t>通过多渠道交流、研讨，了解学习国外科学传播领域的新理念、新方式，推动双升级</t>
    <phoneticPr fontId="4" type="noConversion"/>
  </si>
  <si>
    <t>年度目标：
1.科普资源基层行项目，开展10场活动；
2.北京科普资源联盟项目，开展媒体线上宣传4期、校园科普资源推广活动4场、社区科普资源推广活动4场、成员线下交流活动2场；
3.北京国际城市科学节交流活动项目，开展合作年度会议1场、联系外国机构不少于30家；
4.北京市基层科普行动计划项目申报与评审管理系统建设，建设系统1个；
5.组织建设能力与素质提升计划项目，开展基层科普工作能力培训3次、基层组织建设培训1次、区科协组织建设专题研修班1次；
6.北京科普志愿者队伍建设项目，开展科普志愿服务活动4场；
7.中山公园科普画廊运维项目，画廊播放内容更新次数50次；
8.提高科普知识普及率，促进科学技术水平提升；                                                                      9.进一步加强基层科普主管人员的能力水平。</t>
    <phoneticPr fontId="4" type="noConversion"/>
  </si>
  <si>
    <t>建设能力与素质提升培训班次</t>
    <phoneticPr fontId="4" type="noConversion"/>
  </si>
  <si>
    <t>建设能力与素质提升培训总人数</t>
    <phoneticPr fontId="4" type="noConversion"/>
  </si>
  <si>
    <t>建设能力与素质提升培训课程数量</t>
    <phoneticPr fontId="4" type="noConversion"/>
  </si>
  <si>
    <t>5次</t>
    <phoneticPr fontId="4" type="noConversion"/>
  </si>
  <si>
    <t>不少于225人</t>
    <phoneticPr fontId="4" type="noConversion"/>
  </si>
  <si>
    <t>不少于20门/次</t>
  </si>
  <si>
    <t>财政资金收回</t>
    <phoneticPr fontId="4" type="noConversion"/>
  </si>
  <si>
    <t>建设能力与素质提升培训参与度</t>
    <phoneticPr fontId="4" type="noConversion"/>
  </si>
  <si>
    <t>≥80%　</t>
    <phoneticPr fontId="4" type="noConversion"/>
  </si>
  <si>
    <t>财政资金收回</t>
    <phoneticPr fontId="4" type="noConversion"/>
  </si>
  <si>
    <t>组织建设能力与素质提升计划预算控制数</t>
    <phoneticPr fontId="4" type="noConversion"/>
  </si>
  <si>
    <t>40.903万元</t>
    <phoneticPr fontId="4" type="noConversion"/>
  </si>
  <si>
    <t>56.46万元</t>
    <phoneticPr fontId="4" type="noConversion"/>
  </si>
  <si>
    <t>对基层科普工作者、管理者、主管人员理论和实践能力的提升作用</t>
    <phoneticPr fontId="4" type="noConversion"/>
  </si>
  <si>
    <t>基本有效</t>
    <phoneticPr fontId="4" type="noConversion"/>
  </si>
  <si>
    <t>培训受训学员满意度</t>
    <phoneticPr fontId="4" type="noConversion"/>
  </si>
  <si>
    <t>≥85%</t>
    <phoneticPr fontId="4" type="noConversion"/>
  </si>
  <si>
    <t>服务对象满意度指标</t>
    <phoneticPr fontId="4" type="noConversion"/>
  </si>
  <si>
    <t>—</t>
    <phoneticPr fontId="4" type="noConversion"/>
  </si>
  <si>
    <t>30天</t>
    <phoneticPr fontId="4" type="noConversion"/>
  </si>
  <si>
    <t>2020年12月底前</t>
    <phoneticPr fontId="4" type="noConversion"/>
  </si>
  <si>
    <t>46个</t>
    <phoneticPr fontId="4" type="noConversion"/>
  </si>
  <si>
    <t>4场</t>
    <phoneticPr fontId="4" type="noConversion"/>
  </si>
  <si>
    <t>未开展</t>
    <phoneticPr fontId="4" type="noConversion"/>
  </si>
  <si>
    <t>0万元</t>
    <phoneticPr fontId="4" type="noConversion"/>
  </si>
  <si>
    <t>得到提升</t>
    <phoneticPr fontId="4" type="noConversion"/>
  </si>
  <si>
    <t>续上页</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</si>
</sst>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9" x14ac:knownFonts="1">
    <font>
      <sz val="11"/>
      <color theme="1"/>
      <name val="等线"/>
      <charset val="134"/>
      <scheme val="minor"/>
    </font>
    <font>
      <b/>
      <sz val="11"/>
      <color theme="1"/>
      <name val="等线"/>
      <family val="3"/>
      <charset val="134"/>
      <scheme val="minor"/>
    </font>
    <font>
      <sz val="9"/>
      <name val="宋体"/>
      <family val="3"/>
      <charset val="134"/>
    </font>
    <font>
      <sz val="11"/>
      <color theme="1"/>
      <name val="等线"/>
      <family val="3"/>
      <charset val="134"/>
      <scheme val="minor"/>
    </font>
    <font>
      <sz val="9"/>
      <name val="等线"/>
      <family val="3"/>
      <charset val="134"/>
      <scheme val="minor"/>
    </font>
    <font>
      <sz val="18"/>
      <name val="华文中宋"/>
      <family val="3"/>
      <charset val="134"/>
    </font>
    <font>
      <sz val="10"/>
      <name val="宋体"/>
      <family val="3"/>
      <charset val="134"/>
    </font>
    <font>
      <sz val="11"/>
      <name val="等线"/>
      <charset val="134"/>
      <scheme val="minor"/>
    </font>
    <font>
      <b/>
      <sz val="10"/>
      <name val="宋体"/>
      <family val="3"/>
      <charset val="134"/>
    </font>
  </fonts>
  <fills count="2">
    <fill>
      <patternFill patternType="none"/>
    </fill>
    <fill>
      <patternFill patternType="gray125"/>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alignment vertical="center"/>
    </xf>
    <xf numFmtId="9" fontId="3" fillId="0" borderId="0" applyFont="0" applyFill="0" applyBorder="0" applyAlignment="0" applyProtection="0">
      <alignment vertical="center"/>
    </xf>
    <xf numFmtId="0" fontId="3" fillId="0" borderId="0">
      <alignment vertical="center"/>
    </xf>
    <xf numFmtId="0" fontId="3" fillId="0" borderId="0">
      <alignment vertical="center"/>
    </xf>
  </cellStyleXfs>
  <cellXfs count="22">
    <xf numFmtId="0" fontId="0" fillId="0" borderId="0" xfId="0">
      <alignment vertical="center"/>
    </xf>
    <xf numFmtId="0" fontId="1" fillId="0" borderId="0" xfId="0" applyFont="1">
      <alignment vertical="center"/>
    </xf>
    <xf numFmtId="0" fontId="2" fillId="0" borderId="3" xfId="0" applyFont="1" applyBorder="1" applyAlignment="1">
      <alignment horizontal="center" vertical="center" wrapText="1"/>
    </xf>
    <xf numFmtId="0" fontId="5" fillId="0" borderId="0" xfId="0" applyFont="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wrapText="1"/>
    </xf>
    <xf numFmtId="0" fontId="6" fillId="0" borderId="2" xfId="0" applyFont="1" applyBorder="1" applyAlignment="1">
      <alignment horizontal="center" vertical="center" wrapText="1"/>
    </xf>
    <xf numFmtId="176" fontId="6" fillId="0" borderId="2" xfId="0" applyNumberFormat="1" applyFont="1" applyBorder="1" applyAlignment="1">
      <alignment horizontal="center" vertical="center" wrapText="1"/>
    </xf>
    <xf numFmtId="10" fontId="6" fillId="0" borderId="2" xfId="1" applyNumberFormat="1" applyFont="1" applyBorder="1" applyAlignment="1">
      <alignment horizontal="center" vertical="center" wrapText="1"/>
    </xf>
    <xf numFmtId="0" fontId="6" fillId="0" borderId="2" xfId="0" applyFont="1" applyBorder="1" applyAlignment="1">
      <alignment horizontal="left" vertical="center" wrapText="1"/>
    </xf>
    <xf numFmtId="0" fontId="7" fillId="0" borderId="2" xfId="0" applyFont="1" applyBorder="1">
      <alignment vertical="center"/>
    </xf>
    <xf numFmtId="0" fontId="6" fillId="0" borderId="2" xfId="0" applyFont="1" applyBorder="1" applyAlignment="1">
      <alignment horizontal="center" vertical="center" textRotation="255" wrapText="1"/>
    </xf>
    <xf numFmtId="49" fontId="6"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horizontal="center" vertical="center" wrapText="1"/>
    </xf>
    <xf numFmtId="176" fontId="8" fillId="0" borderId="2" xfId="0" applyNumberFormat="1" applyFont="1" applyBorder="1" applyAlignment="1">
      <alignment horizontal="center" vertical="center" wrapText="1"/>
    </xf>
    <xf numFmtId="0" fontId="6" fillId="0" borderId="4" xfId="0" applyFont="1" applyBorder="1" applyAlignment="1">
      <alignment horizontal="center" vertical="center" textRotation="255" wrapText="1"/>
    </xf>
    <xf numFmtId="0" fontId="6" fillId="0" borderId="5" xfId="0" applyFont="1" applyBorder="1" applyAlignment="1">
      <alignment horizontal="center" vertical="center" textRotation="255" wrapText="1"/>
    </xf>
    <xf numFmtId="0" fontId="6" fillId="0" borderId="6" xfId="0" applyFont="1" applyBorder="1" applyAlignment="1">
      <alignment horizontal="center" vertical="center" textRotation="255"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cellXfs>
  <cellStyles count="4">
    <cellStyle name="百分比" xfId="1" builtinId="5"/>
    <cellStyle name="常规" xfId="0" builtinId="0"/>
    <cellStyle name="常规 2" xfId="2" xr:uid="{00000000-0005-0000-0000-000002000000}"/>
    <cellStyle name="常规 5"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9"/>
  <sheetViews>
    <sheetView tabSelected="1" view="pageBreakPreview" topLeftCell="A34" zoomScale="60" zoomScaleNormal="90" workbookViewId="0">
      <selection activeCell="A40" sqref="A40:A48"/>
    </sheetView>
  </sheetViews>
  <sheetFormatPr defaultColWidth="9" defaultRowHeight="14.15" x14ac:dyDescent="0.35"/>
  <cols>
    <col min="1" max="1" width="4.28515625" customWidth="1"/>
    <col min="4" max="4" width="12.5" customWidth="1"/>
    <col min="5" max="5" width="15.35546875" customWidth="1"/>
    <col min="6" max="6" width="14.28515625" customWidth="1"/>
    <col min="7" max="7" width="19.35546875" customWidth="1"/>
    <col min="8" max="8" width="7.35546875" customWidth="1"/>
    <col min="9" max="9" width="8" customWidth="1"/>
    <col min="10" max="10" width="10.28515625" customWidth="1"/>
    <col min="11" max="11" width="14.5" customWidth="1"/>
  </cols>
  <sheetData>
    <row r="1" spans="1:11" ht="24.9" x14ac:dyDescent="0.35">
      <c r="A1" s="3" t="s">
        <v>0</v>
      </c>
      <c r="B1" s="3"/>
      <c r="C1" s="3"/>
      <c r="D1" s="3"/>
      <c r="E1" s="3"/>
      <c r="F1" s="3"/>
      <c r="G1" s="3"/>
      <c r="H1" s="3"/>
      <c r="I1" s="3"/>
      <c r="J1" s="3"/>
      <c r="K1" s="3"/>
    </row>
    <row r="2" spans="1:11" x14ac:dyDescent="0.35">
      <c r="A2" s="4" t="s">
        <v>1</v>
      </c>
      <c r="B2" s="4"/>
      <c r="C2" s="4"/>
      <c r="D2" s="4"/>
      <c r="E2" s="4"/>
      <c r="F2" s="4"/>
      <c r="G2" s="4"/>
      <c r="H2" s="4"/>
      <c r="I2" s="4"/>
      <c r="J2" s="4"/>
      <c r="K2" s="4"/>
    </row>
    <row r="3" spans="1:11" x14ac:dyDescent="0.35">
      <c r="A3" s="5" t="s">
        <v>2</v>
      </c>
      <c r="B3" s="5"/>
      <c r="C3" s="5" t="s">
        <v>89</v>
      </c>
      <c r="D3" s="5"/>
      <c r="E3" s="5"/>
      <c r="F3" s="5"/>
      <c r="G3" s="5"/>
      <c r="H3" s="5"/>
      <c r="I3" s="5"/>
      <c r="J3" s="5"/>
      <c r="K3" s="5"/>
    </row>
    <row r="4" spans="1:11" x14ac:dyDescent="0.35">
      <c r="A4" s="5" t="s">
        <v>3</v>
      </c>
      <c r="B4" s="5"/>
      <c r="C4" s="5" t="s">
        <v>90</v>
      </c>
      <c r="D4" s="5"/>
      <c r="E4" s="5"/>
      <c r="F4" s="5"/>
      <c r="G4" s="6" t="s">
        <v>4</v>
      </c>
      <c r="H4" s="5" t="s">
        <v>91</v>
      </c>
      <c r="I4" s="5"/>
      <c r="J4" s="5"/>
      <c r="K4" s="5"/>
    </row>
    <row r="5" spans="1:11" x14ac:dyDescent="0.35">
      <c r="A5" s="5" t="s">
        <v>5</v>
      </c>
      <c r="B5" s="5"/>
      <c r="C5" s="5" t="s">
        <v>92</v>
      </c>
      <c r="D5" s="5"/>
      <c r="E5" s="5"/>
      <c r="F5" s="5"/>
      <c r="G5" s="6" t="s">
        <v>6</v>
      </c>
      <c r="H5" s="5">
        <v>84642820</v>
      </c>
      <c r="I5" s="5"/>
      <c r="J5" s="5"/>
      <c r="K5" s="5"/>
    </row>
    <row r="6" spans="1:11" ht="14.15" customHeight="1" x14ac:dyDescent="0.35">
      <c r="A6" s="5" t="s">
        <v>7</v>
      </c>
      <c r="B6" s="5"/>
      <c r="C6" s="2"/>
      <c r="D6" s="2"/>
      <c r="E6" s="6" t="s">
        <v>8</v>
      </c>
      <c r="F6" s="6" t="s">
        <v>9</v>
      </c>
      <c r="G6" s="6" t="s">
        <v>10</v>
      </c>
      <c r="H6" s="6" t="s">
        <v>11</v>
      </c>
      <c r="I6" s="5" t="s">
        <v>12</v>
      </c>
      <c r="J6" s="5"/>
      <c r="K6" s="6" t="s">
        <v>13</v>
      </c>
    </row>
    <row r="7" spans="1:11" x14ac:dyDescent="0.35">
      <c r="A7" s="5"/>
      <c r="B7" s="5"/>
      <c r="C7" s="5" t="s">
        <v>14</v>
      </c>
      <c r="D7" s="5"/>
      <c r="E7" s="7">
        <v>422.62799999999999</v>
      </c>
      <c r="F7" s="7">
        <v>357.28</v>
      </c>
      <c r="G7" s="7">
        <v>357.28</v>
      </c>
      <c r="H7" s="6">
        <v>10</v>
      </c>
      <c r="I7" s="8">
        <v>1</v>
      </c>
      <c r="J7" s="8"/>
      <c r="K7" s="7">
        <v>10</v>
      </c>
    </row>
    <row r="8" spans="1:11" x14ac:dyDescent="0.35">
      <c r="A8" s="5"/>
      <c r="B8" s="5"/>
      <c r="C8" s="5" t="s">
        <v>15</v>
      </c>
      <c r="D8" s="5"/>
      <c r="E8" s="7">
        <v>422.62799999999999</v>
      </c>
      <c r="F8" s="7">
        <v>357.28</v>
      </c>
      <c r="G8" s="7">
        <v>357.28</v>
      </c>
      <c r="H8" s="6" t="s">
        <v>16</v>
      </c>
      <c r="I8" s="8">
        <v>1</v>
      </c>
      <c r="J8" s="8"/>
      <c r="K8" s="6" t="s">
        <v>16</v>
      </c>
    </row>
    <row r="9" spans="1:11" x14ac:dyDescent="0.35">
      <c r="A9" s="5"/>
      <c r="B9" s="5"/>
      <c r="C9" s="5" t="s">
        <v>17</v>
      </c>
      <c r="D9" s="5"/>
      <c r="E9" s="7">
        <v>0</v>
      </c>
      <c r="F9" s="7">
        <v>0</v>
      </c>
      <c r="G9" s="7">
        <v>0</v>
      </c>
      <c r="H9" s="6" t="s">
        <v>132</v>
      </c>
      <c r="I9" s="8" t="s">
        <v>132</v>
      </c>
      <c r="J9" s="8"/>
      <c r="K9" s="6" t="s">
        <v>16</v>
      </c>
    </row>
    <row r="10" spans="1:11" x14ac:dyDescent="0.35">
      <c r="A10" s="5"/>
      <c r="B10" s="5"/>
      <c r="C10" s="5" t="s">
        <v>18</v>
      </c>
      <c r="D10" s="5"/>
      <c r="E10" s="7">
        <v>0</v>
      </c>
      <c r="F10" s="7">
        <v>0</v>
      </c>
      <c r="G10" s="7">
        <v>0</v>
      </c>
      <c r="H10" s="6" t="s">
        <v>16</v>
      </c>
      <c r="I10" s="8" t="s">
        <v>132</v>
      </c>
      <c r="J10" s="8"/>
      <c r="K10" s="6" t="s">
        <v>16</v>
      </c>
    </row>
    <row r="11" spans="1:11" x14ac:dyDescent="0.35">
      <c r="A11" s="5" t="s">
        <v>19</v>
      </c>
      <c r="B11" s="5" t="s">
        <v>20</v>
      </c>
      <c r="C11" s="5"/>
      <c r="D11" s="5"/>
      <c r="E11" s="5"/>
      <c r="F11" s="5"/>
      <c r="G11" s="5" t="s">
        <v>21</v>
      </c>
      <c r="H11" s="5"/>
      <c r="I11" s="5"/>
      <c r="J11" s="5"/>
      <c r="K11" s="5"/>
    </row>
    <row r="12" spans="1:11" ht="169.5" customHeight="1" x14ac:dyDescent="0.35">
      <c r="A12" s="5"/>
      <c r="B12" s="9" t="s">
        <v>113</v>
      </c>
      <c r="C12" s="9"/>
      <c r="D12" s="9"/>
      <c r="E12" s="9"/>
      <c r="F12" s="9"/>
      <c r="G12" s="9" t="s">
        <v>93</v>
      </c>
      <c r="H12" s="9"/>
      <c r="I12" s="9"/>
      <c r="J12" s="9"/>
      <c r="K12" s="9"/>
    </row>
    <row r="13" spans="1:11" ht="21" customHeight="1" x14ac:dyDescent="0.35">
      <c r="A13" s="10"/>
      <c r="B13" s="6" t="s">
        <v>23</v>
      </c>
      <c r="C13" s="6" t="s">
        <v>24</v>
      </c>
      <c r="D13" s="5" t="s">
        <v>25</v>
      </c>
      <c r="E13" s="5"/>
      <c r="F13" s="6" t="s">
        <v>26</v>
      </c>
      <c r="G13" s="6" t="s">
        <v>27</v>
      </c>
      <c r="H13" s="6" t="s">
        <v>11</v>
      </c>
      <c r="I13" s="6" t="s">
        <v>13</v>
      </c>
      <c r="J13" s="5" t="s">
        <v>28</v>
      </c>
      <c r="K13" s="5"/>
    </row>
    <row r="14" spans="1:11" ht="18.899999999999999" customHeight="1" x14ac:dyDescent="0.35">
      <c r="A14" s="11" t="s">
        <v>22</v>
      </c>
      <c r="B14" s="19" t="s">
        <v>29</v>
      </c>
      <c r="C14" s="19" t="s">
        <v>30</v>
      </c>
      <c r="D14" s="12" t="s">
        <v>37</v>
      </c>
      <c r="E14" s="12" t="s">
        <v>37</v>
      </c>
      <c r="F14" s="6" t="s">
        <v>65</v>
      </c>
      <c r="G14" s="6" t="s">
        <v>94</v>
      </c>
      <c r="H14" s="6">
        <v>3</v>
      </c>
      <c r="I14" s="7">
        <v>3</v>
      </c>
      <c r="J14" s="5"/>
      <c r="K14" s="5"/>
    </row>
    <row r="15" spans="1:11" ht="18.899999999999999" customHeight="1" x14ac:dyDescent="0.35">
      <c r="A15" s="11"/>
      <c r="B15" s="20"/>
      <c r="C15" s="20"/>
      <c r="D15" s="12" t="s">
        <v>38</v>
      </c>
      <c r="E15" s="12" t="s">
        <v>38</v>
      </c>
      <c r="F15" s="6" t="s">
        <v>66</v>
      </c>
      <c r="G15" s="6" t="s">
        <v>96</v>
      </c>
      <c r="H15" s="6">
        <v>3</v>
      </c>
      <c r="I15" s="7">
        <v>3</v>
      </c>
      <c r="J15" s="5"/>
      <c r="K15" s="5"/>
    </row>
    <row r="16" spans="1:11" ht="18.899999999999999" customHeight="1" x14ac:dyDescent="0.35">
      <c r="A16" s="11"/>
      <c r="B16" s="20"/>
      <c r="C16" s="20"/>
      <c r="D16" s="12" t="s">
        <v>39</v>
      </c>
      <c r="E16" s="12" t="s">
        <v>39</v>
      </c>
      <c r="F16" s="6" t="s">
        <v>67</v>
      </c>
      <c r="G16" s="6" t="s">
        <v>133</v>
      </c>
      <c r="H16" s="6">
        <v>3</v>
      </c>
      <c r="I16" s="7">
        <v>3</v>
      </c>
      <c r="J16" s="5"/>
      <c r="K16" s="5"/>
    </row>
    <row r="17" spans="1:11" ht="18.899999999999999" customHeight="1" x14ac:dyDescent="0.35">
      <c r="A17" s="11"/>
      <c r="B17" s="20"/>
      <c r="C17" s="20"/>
      <c r="D17" s="12" t="s">
        <v>40</v>
      </c>
      <c r="E17" s="12" t="s">
        <v>40</v>
      </c>
      <c r="F17" s="6" t="s">
        <v>68</v>
      </c>
      <c r="G17" s="6" t="s">
        <v>95</v>
      </c>
      <c r="H17" s="6">
        <v>3</v>
      </c>
      <c r="I17" s="7">
        <v>3</v>
      </c>
      <c r="J17" s="5"/>
      <c r="K17" s="5"/>
    </row>
    <row r="18" spans="1:11" ht="18.899999999999999" customHeight="1" x14ac:dyDescent="0.35">
      <c r="A18" s="11"/>
      <c r="B18" s="20"/>
      <c r="C18" s="20"/>
      <c r="D18" s="12" t="s">
        <v>41</v>
      </c>
      <c r="E18" s="12" t="s">
        <v>41</v>
      </c>
      <c r="F18" s="6" t="s">
        <v>69</v>
      </c>
      <c r="G18" s="6" t="s">
        <v>103</v>
      </c>
      <c r="H18" s="6">
        <v>3</v>
      </c>
      <c r="I18" s="7">
        <v>3</v>
      </c>
      <c r="J18" s="5"/>
      <c r="K18" s="5"/>
    </row>
    <row r="19" spans="1:11" ht="30.9" customHeight="1" x14ac:dyDescent="0.35">
      <c r="A19" s="11"/>
      <c r="B19" s="20"/>
      <c r="C19" s="20"/>
      <c r="D19" s="12" t="s">
        <v>42</v>
      </c>
      <c r="E19" s="12" t="s">
        <v>42</v>
      </c>
      <c r="F19" s="6" t="s">
        <v>70</v>
      </c>
      <c r="G19" s="6" t="s">
        <v>135</v>
      </c>
      <c r="H19" s="6">
        <v>3</v>
      </c>
      <c r="I19" s="7">
        <v>3</v>
      </c>
      <c r="J19" s="5"/>
      <c r="K19" s="5"/>
    </row>
    <row r="20" spans="1:11" ht="18.899999999999999" customHeight="1" x14ac:dyDescent="0.35">
      <c r="A20" s="11"/>
      <c r="B20" s="20"/>
      <c r="C20" s="20"/>
      <c r="D20" s="12" t="s">
        <v>43</v>
      </c>
      <c r="E20" s="12" t="s">
        <v>43</v>
      </c>
      <c r="F20" s="6" t="s">
        <v>71</v>
      </c>
      <c r="G20" s="6" t="s">
        <v>97</v>
      </c>
      <c r="H20" s="6">
        <v>3</v>
      </c>
      <c r="I20" s="7">
        <v>3</v>
      </c>
      <c r="J20" s="5"/>
      <c r="K20" s="5"/>
    </row>
    <row r="21" spans="1:11" ht="18.899999999999999" customHeight="1" x14ac:dyDescent="0.35">
      <c r="A21" s="11"/>
      <c r="B21" s="20"/>
      <c r="C21" s="20"/>
      <c r="D21" s="12" t="s">
        <v>114</v>
      </c>
      <c r="E21" s="12"/>
      <c r="F21" s="6" t="s">
        <v>117</v>
      </c>
      <c r="G21" s="6" t="s">
        <v>137</v>
      </c>
      <c r="H21" s="6">
        <v>0</v>
      </c>
      <c r="I21" s="7">
        <v>0</v>
      </c>
      <c r="J21" s="5" t="s">
        <v>120</v>
      </c>
      <c r="K21" s="5"/>
    </row>
    <row r="22" spans="1:11" ht="18.899999999999999" customHeight="1" x14ac:dyDescent="0.35">
      <c r="A22" s="11"/>
      <c r="B22" s="21"/>
      <c r="C22" s="21"/>
      <c r="D22" s="12" t="s">
        <v>115</v>
      </c>
      <c r="E22" s="12"/>
      <c r="F22" s="6" t="s">
        <v>118</v>
      </c>
      <c r="G22" s="6" t="s">
        <v>137</v>
      </c>
      <c r="H22" s="6">
        <v>0</v>
      </c>
      <c r="I22" s="7">
        <v>0</v>
      </c>
      <c r="J22" s="5" t="s">
        <v>120</v>
      </c>
      <c r="K22" s="5"/>
    </row>
    <row r="23" spans="1:11" ht="18.899999999999999" customHeight="1" x14ac:dyDescent="0.35">
      <c r="A23" s="16" t="s">
        <v>140</v>
      </c>
      <c r="B23" s="16" t="s">
        <v>140</v>
      </c>
      <c r="C23" s="16" t="s">
        <v>140</v>
      </c>
      <c r="D23" s="12" t="s">
        <v>116</v>
      </c>
      <c r="E23" s="12"/>
      <c r="F23" s="6" t="s">
        <v>119</v>
      </c>
      <c r="G23" s="6" t="s">
        <v>137</v>
      </c>
      <c r="H23" s="6">
        <v>0</v>
      </c>
      <c r="I23" s="7">
        <v>0</v>
      </c>
      <c r="J23" s="5" t="s">
        <v>120</v>
      </c>
      <c r="K23" s="5"/>
    </row>
    <row r="24" spans="1:11" ht="30.9" customHeight="1" x14ac:dyDescent="0.35">
      <c r="A24" s="17"/>
      <c r="B24" s="17"/>
      <c r="C24" s="17"/>
      <c r="D24" s="12" t="s">
        <v>44</v>
      </c>
      <c r="E24" s="12" t="s">
        <v>44</v>
      </c>
      <c r="F24" s="6" t="s">
        <v>72</v>
      </c>
      <c r="G24" s="6" t="s">
        <v>136</v>
      </c>
      <c r="H24" s="6">
        <v>3</v>
      </c>
      <c r="I24" s="7">
        <v>3</v>
      </c>
      <c r="J24" s="5"/>
      <c r="K24" s="5"/>
    </row>
    <row r="25" spans="1:11" ht="30.9" customHeight="1" x14ac:dyDescent="0.35">
      <c r="A25" s="17"/>
      <c r="B25" s="17"/>
      <c r="C25" s="18"/>
      <c r="D25" s="12" t="s">
        <v>45</v>
      </c>
      <c r="E25" s="12" t="s">
        <v>45</v>
      </c>
      <c r="F25" s="6" t="s">
        <v>73</v>
      </c>
      <c r="G25" s="6" t="s">
        <v>73</v>
      </c>
      <c r="H25" s="6">
        <v>2</v>
      </c>
      <c r="I25" s="7">
        <v>2</v>
      </c>
      <c r="J25" s="5"/>
      <c r="K25" s="5"/>
    </row>
    <row r="26" spans="1:11" ht="16.3" customHeight="1" x14ac:dyDescent="0.35">
      <c r="A26" s="17"/>
      <c r="B26" s="17"/>
      <c r="C26" s="5" t="s">
        <v>31</v>
      </c>
      <c r="D26" s="12" t="s">
        <v>46</v>
      </c>
      <c r="E26" s="12" t="s">
        <v>46</v>
      </c>
      <c r="F26" s="6" t="s">
        <v>74</v>
      </c>
      <c r="G26" s="6" t="s">
        <v>98</v>
      </c>
      <c r="H26" s="6">
        <v>2</v>
      </c>
      <c r="I26" s="7">
        <v>1</v>
      </c>
      <c r="J26" s="5"/>
      <c r="K26" s="5"/>
    </row>
    <row r="27" spans="1:11" ht="16.3" customHeight="1" x14ac:dyDescent="0.35">
      <c r="A27" s="17"/>
      <c r="B27" s="17"/>
      <c r="C27" s="5"/>
      <c r="D27" s="12" t="s">
        <v>47</v>
      </c>
      <c r="E27" s="12" t="s">
        <v>47</v>
      </c>
      <c r="F27" s="6" t="s">
        <v>75</v>
      </c>
      <c r="G27" s="6" t="s">
        <v>104</v>
      </c>
      <c r="H27" s="6">
        <v>2</v>
      </c>
      <c r="I27" s="7">
        <v>1</v>
      </c>
      <c r="J27" s="5"/>
      <c r="K27" s="5"/>
    </row>
    <row r="28" spans="1:11" ht="76.849999999999994" customHeight="1" x14ac:dyDescent="0.35">
      <c r="A28" s="17"/>
      <c r="B28" s="17"/>
      <c r="C28" s="5"/>
      <c r="D28" s="12" t="s">
        <v>48</v>
      </c>
      <c r="E28" s="12" t="s">
        <v>48</v>
      </c>
      <c r="F28" s="6" t="s">
        <v>76</v>
      </c>
      <c r="G28" s="6" t="s">
        <v>100</v>
      </c>
      <c r="H28" s="6">
        <v>2</v>
      </c>
      <c r="I28" s="7">
        <v>0</v>
      </c>
      <c r="J28" s="5" t="s">
        <v>99</v>
      </c>
      <c r="K28" s="5"/>
    </row>
    <row r="29" spans="1:11" ht="16.850000000000001" customHeight="1" x14ac:dyDescent="0.35">
      <c r="A29" s="17"/>
      <c r="B29" s="17"/>
      <c r="C29" s="5"/>
      <c r="D29" s="12" t="s">
        <v>121</v>
      </c>
      <c r="E29" s="12"/>
      <c r="F29" s="6" t="s">
        <v>122</v>
      </c>
      <c r="G29" s="6" t="s">
        <v>137</v>
      </c>
      <c r="H29" s="6">
        <v>0</v>
      </c>
      <c r="I29" s="7">
        <v>0</v>
      </c>
      <c r="J29" s="5" t="s">
        <v>123</v>
      </c>
      <c r="K29" s="5"/>
    </row>
    <row r="30" spans="1:11" ht="30.9" customHeight="1" x14ac:dyDescent="0.35">
      <c r="A30" s="17"/>
      <c r="B30" s="17"/>
      <c r="C30" s="5"/>
      <c r="D30" s="12" t="s">
        <v>44</v>
      </c>
      <c r="E30" s="12" t="s">
        <v>44</v>
      </c>
      <c r="F30" s="6" t="s">
        <v>77</v>
      </c>
      <c r="G30" s="6" t="s">
        <v>77</v>
      </c>
      <c r="H30" s="6">
        <v>2</v>
      </c>
      <c r="I30" s="7">
        <v>2</v>
      </c>
      <c r="J30" s="5"/>
      <c r="K30" s="5"/>
    </row>
    <row r="31" spans="1:11" ht="15.55" customHeight="1" x14ac:dyDescent="0.35">
      <c r="A31" s="17"/>
      <c r="B31" s="17"/>
      <c r="C31" s="5"/>
      <c r="D31" s="12" t="s">
        <v>49</v>
      </c>
      <c r="E31" s="12" t="s">
        <v>49</v>
      </c>
      <c r="F31" s="6" t="s">
        <v>74</v>
      </c>
      <c r="G31" s="6" t="s">
        <v>74</v>
      </c>
      <c r="H31" s="6">
        <v>2</v>
      </c>
      <c r="I31" s="7">
        <v>1</v>
      </c>
      <c r="J31" s="5"/>
      <c r="K31" s="5"/>
    </row>
    <row r="32" spans="1:11" ht="88.3" customHeight="1" x14ac:dyDescent="0.35">
      <c r="A32" s="17"/>
      <c r="B32" s="17"/>
      <c r="C32" s="6" t="s">
        <v>32</v>
      </c>
      <c r="D32" s="5" t="s">
        <v>50</v>
      </c>
      <c r="E32" s="5"/>
      <c r="F32" s="6" t="s">
        <v>134</v>
      </c>
      <c r="G32" s="6" t="s">
        <v>102</v>
      </c>
      <c r="H32" s="6">
        <v>2</v>
      </c>
      <c r="I32" s="7">
        <v>0</v>
      </c>
      <c r="J32" s="5" t="s">
        <v>101</v>
      </c>
      <c r="K32" s="5"/>
    </row>
    <row r="33" spans="1:11" ht="16.3" customHeight="1" x14ac:dyDescent="0.35">
      <c r="A33" s="17"/>
      <c r="B33" s="17"/>
      <c r="C33" s="5" t="s">
        <v>33</v>
      </c>
      <c r="D33" s="12" t="s">
        <v>51</v>
      </c>
      <c r="E33" s="12" t="s">
        <v>51</v>
      </c>
      <c r="F33" s="6" t="s">
        <v>78</v>
      </c>
      <c r="G33" s="6" t="s">
        <v>78</v>
      </c>
      <c r="H33" s="6">
        <v>2</v>
      </c>
      <c r="I33" s="7">
        <v>2</v>
      </c>
      <c r="J33" s="5"/>
      <c r="K33" s="5"/>
    </row>
    <row r="34" spans="1:11" ht="16.3" customHeight="1" x14ac:dyDescent="0.35">
      <c r="A34" s="17"/>
      <c r="B34" s="17"/>
      <c r="C34" s="5"/>
      <c r="D34" s="12" t="s">
        <v>52</v>
      </c>
      <c r="E34" s="12" t="s">
        <v>52</v>
      </c>
      <c r="F34" s="6" t="s">
        <v>79</v>
      </c>
      <c r="G34" s="6" t="s">
        <v>79</v>
      </c>
      <c r="H34" s="6">
        <v>2</v>
      </c>
      <c r="I34" s="7">
        <v>2</v>
      </c>
      <c r="J34" s="5"/>
      <c r="K34" s="5"/>
    </row>
    <row r="35" spans="1:11" ht="30.9" customHeight="1" x14ac:dyDescent="0.35">
      <c r="A35" s="17"/>
      <c r="B35" s="17"/>
      <c r="C35" s="5"/>
      <c r="D35" s="12" t="s">
        <v>53</v>
      </c>
      <c r="E35" s="12" t="s">
        <v>53</v>
      </c>
      <c r="F35" s="6" t="s">
        <v>126</v>
      </c>
      <c r="G35" s="6" t="s">
        <v>80</v>
      </c>
      <c r="H35" s="6">
        <v>2</v>
      </c>
      <c r="I35" s="7">
        <v>2</v>
      </c>
      <c r="J35" s="5" t="s">
        <v>120</v>
      </c>
      <c r="K35" s="5"/>
    </row>
    <row r="36" spans="1:11" ht="30.9" customHeight="1" x14ac:dyDescent="0.35">
      <c r="A36" s="17"/>
      <c r="B36" s="17"/>
      <c r="C36" s="5"/>
      <c r="D36" s="12" t="s">
        <v>54</v>
      </c>
      <c r="E36" s="12" t="s">
        <v>54</v>
      </c>
      <c r="F36" s="6" t="s">
        <v>81</v>
      </c>
      <c r="G36" s="6" t="s">
        <v>81</v>
      </c>
      <c r="H36" s="6">
        <v>2</v>
      </c>
      <c r="I36" s="7">
        <v>2</v>
      </c>
      <c r="J36" s="5"/>
      <c r="K36" s="5"/>
    </row>
    <row r="37" spans="1:11" ht="30.9" customHeight="1" x14ac:dyDescent="0.35">
      <c r="A37" s="17"/>
      <c r="B37" s="17"/>
      <c r="C37" s="5"/>
      <c r="D37" s="12" t="s">
        <v>124</v>
      </c>
      <c r="E37" s="12"/>
      <c r="F37" s="6" t="s">
        <v>125</v>
      </c>
      <c r="G37" s="6" t="s">
        <v>138</v>
      </c>
      <c r="H37" s="6">
        <v>0</v>
      </c>
      <c r="I37" s="7">
        <v>0</v>
      </c>
      <c r="J37" s="5" t="s">
        <v>120</v>
      </c>
      <c r="K37" s="5"/>
    </row>
    <row r="38" spans="1:11" ht="34.75" customHeight="1" x14ac:dyDescent="0.35">
      <c r="A38" s="17"/>
      <c r="B38" s="17"/>
      <c r="C38" s="5"/>
      <c r="D38" s="12" t="s">
        <v>55</v>
      </c>
      <c r="E38" s="12" t="s">
        <v>55</v>
      </c>
      <c r="F38" s="6" t="s">
        <v>82</v>
      </c>
      <c r="G38" s="6" t="s">
        <v>82</v>
      </c>
      <c r="H38" s="6">
        <v>2</v>
      </c>
      <c r="I38" s="7">
        <v>2</v>
      </c>
      <c r="J38" s="5"/>
      <c r="K38" s="5"/>
    </row>
    <row r="39" spans="1:11" ht="16.3" customHeight="1" x14ac:dyDescent="0.35">
      <c r="A39" s="18"/>
      <c r="B39" s="18"/>
      <c r="C39" s="5"/>
      <c r="D39" s="12" t="s">
        <v>56</v>
      </c>
      <c r="E39" s="12" t="s">
        <v>56</v>
      </c>
      <c r="F39" s="6" t="s">
        <v>83</v>
      </c>
      <c r="G39" s="6" t="s">
        <v>83</v>
      </c>
      <c r="H39" s="6">
        <v>2</v>
      </c>
      <c r="I39" s="7">
        <v>2</v>
      </c>
      <c r="J39" s="5"/>
      <c r="K39" s="5"/>
    </row>
    <row r="40" spans="1:11" ht="30.9" customHeight="1" x14ac:dyDescent="0.35">
      <c r="A40" s="16" t="s">
        <v>140</v>
      </c>
      <c r="B40" s="5" t="s">
        <v>57</v>
      </c>
      <c r="C40" s="5" t="s">
        <v>34</v>
      </c>
      <c r="D40" s="12" t="s">
        <v>59</v>
      </c>
      <c r="E40" s="12" t="s">
        <v>59</v>
      </c>
      <c r="F40" s="6" t="s">
        <v>84</v>
      </c>
      <c r="G40" s="6" t="s">
        <v>139</v>
      </c>
      <c r="H40" s="6">
        <v>5</v>
      </c>
      <c r="I40" s="7">
        <v>4</v>
      </c>
      <c r="J40" s="5" t="s">
        <v>106</v>
      </c>
      <c r="K40" s="5"/>
    </row>
    <row r="41" spans="1:11" ht="59.6" customHeight="1" x14ac:dyDescent="0.35">
      <c r="A41" s="17"/>
      <c r="B41" s="5"/>
      <c r="C41" s="5"/>
      <c r="D41" s="12" t="s">
        <v>60</v>
      </c>
      <c r="E41" s="12" t="s">
        <v>60</v>
      </c>
      <c r="F41" s="6" t="s">
        <v>84</v>
      </c>
      <c r="G41" s="6" t="s">
        <v>84</v>
      </c>
      <c r="H41" s="6">
        <v>5</v>
      </c>
      <c r="I41" s="7">
        <v>4</v>
      </c>
      <c r="J41" s="5" t="s">
        <v>107</v>
      </c>
      <c r="K41" s="5"/>
    </row>
    <row r="42" spans="1:11" ht="48.9" customHeight="1" x14ac:dyDescent="0.35">
      <c r="A42" s="17"/>
      <c r="B42" s="5"/>
      <c r="C42" s="5"/>
      <c r="D42" s="12" t="s">
        <v>61</v>
      </c>
      <c r="E42" s="12" t="s">
        <v>61</v>
      </c>
      <c r="F42" s="6" t="s">
        <v>85</v>
      </c>
      <c r="G42" s="6" t="s">
        <v>85</v>
      </c>
      <c r="H42" s="6">
        <v>5</v>
      </c>
      <c r="I42" s="7">
        <v>4</v>
      </c>
      <c r="J42" s="5" t="s">
        <v>112</v>
      </c>
      <c r="K42" s="5"/>
    </row>
    <row r="43" spans="1:11" ht="48.9" customHeight="1" x14ac:dyDescent="0.35">
      <c r="A43" s="17"/>
      <c r="B43" s="5"/>
      <c r="C43" s="5"/>
      <c r="D43" s="12" t="s">
        <v>108</v>
      </c>
      <c r="E43" s="12" t="s">
        <v>62</v>
      </c>
      <c r="F43" s="6" t="s">
        <v>85</v>
      </c>
      <c r="G43" s="6" t="s">
        <v>85</v>
      </c>
      <c r="H43" s="6">
        <v>5</v>
      </c>
      <c r="I43" s="7">
        <v>4</v>
      </c>
      <c r="J43" s="5" t="s">
        <v>109</v>
      </c>
      <c r="K43" s="5"/>
    </row>
    <row r="44" spans="1:11" ht="30.9" customHeight="1" x14ac:dyDescent="0.35">
      <c r="A44" s="17"/>
      <c r="B44" s="5"/>
      <c r="C44" s="5"/>
      <c r="D44" s="12" t="s">
        <v>127</v>
      </c>
      <c r="E44" s="12"/>
      <c r="F44" s="6" t="s">
        <v>128</v>
      </c>
      <c r="G44" s="6" t="s">
        <v>137</v>
      </c>
      <c r="H44" s="6">
        <v>0</v>
      </c>
      <c r="I44" s="7">
        <v>0</v>
      </c>
      <c r="J44" s="5" t="s">
        <v>120</v>
      </c>
      <c r="K44" s="5"/>
    </row>
    <row r="45" spans="1:11" ht="57" customHeight="1" x14ac:dyDescent="0.35">
      <c r="A45" s="17"/>
      <c r="B45" s="5"/>
      <c r="C45" s="5"/>
      <c r="D45" s="12" t="s">
        <v>110</v>
      </c>
      <c r="E45" s="12" t="s">
        <v>63</v>
      </c>
      <c r="F45" s="6" t="s">
        <v>86</v>
      </c>
      <c r="G45" s="6" t="s">
        <v>86</v>
      </c>
      <c r="H45" s="6">
        <v>5</v>
      </c>
      <c r="I45" s="7">
        <v>4</v>
      </c>
      <c r="J45" s="5" t="s">
        <v>111</v>
      </c>
      <c r="K45" s="5"/>
    </row>
    <row r="46" spans="1:11" ht="41.25" customHeight="1" x14ac:dyDescent="0.35">
      <c r="A46" s="17"/>
      <c r="B46" s="5"/>
      <c r="C46" s="5"/>
      <c r="D46" s="12" t="s">
        <v>64</v>
      </c>
      <c r="E46" s="12" t="s">
        <v>64</v>
      </c>
      <c r="F46" s="6" t="s">
        <v>87</v>
      </c>
      <c r="G46" s="6" t="s">
        <v>87</v>
      </c>
      <c r="H46" s="6">
        <v>5</v>
      </c>
      <c r="I46" s="7">
        <v>4</v>
      </c>
      <c r="J46" s="5" t="s">
        <v>105</v>
      </c>
      <c r="K46" s="5"/>
    </row>
    <row r="47" spans="1:11" ht="24.55" customHeight="1" x14ac:dyDescent="0.35">
      <c r="A47" s="17"/>
      <c r="B47" s="5" t="s">
        <v>35</v>
      </c>
      <c r="C47" s="5" t="s">
        <v>131</v>
      </c>
      <c r="D47" s="12" t="s">
        <v>129</v>
      </c>
      <c r="E47" s="12"/>
      <c r="F47" s="6" t="s">
        <v>130</v>
      </c>
      <c r="G47" s="6" t="s">
        <v>137</v>
      </c>
      <c r="H47" s="6">
        <v>0</v>
      </c>
      <c r="I47" s="7">
        <v>0</v>
      </c>
      <c r="J47" s="5" t="s">
        <v>123</v>
      </c>
      <c r="K47" s="5"/>
    </row>
    <row r="48" spans="1:11" ht="24.55" customHeight="1" x14ac:dyDescent="0.35">
      <c r="A48" s="18"/>
      <c r="B48" s="5"/>
      <c r="C48" s="5"/>
      <c r="D48" s="5" t="s">
        <v>58</v>
      </c>
      <c r="E48" s="5"/>
      <c r="F48" s="6" t="s">
        <v>88</v>
      </c>
      <c r="G48" s="6" t="s">
        <v>88</v>
      </c>
      <c r="H48" s="6">
        <v>10</v>
      </c>
      <c r="I48" s="7">
        <v>10</v>
      </c>
      <c r="J48" s="5"/>
      <c r="K48" s="5"/>
    </row>
    <row r="49" spans="1:11" s="1" customFormat="1" ht="17.25" customHeight="1" x14ac:dyDescent="0.35">
      <c r="A49" s="13" t="s">
        <v>36</v>
      </c>
      <c r="B49" s="13"/>
      <c r="C49" s="13"/>
      <c r="D49" s="13"/>
      <c r="E49" s="13"/>
      <c r="F49" s="13"/>
      <c r="G49" s="13"/>
      <c r="H49" s="14">
        <f>SUM(H14:H48,H7)</f>
        <v>100</v>
      </c>
      <c r="I49" s="15">
        <f>SUM(I14:I48,K7)</f>
        <v>87</v>
      </c>
      <c r="J49" s="13"/>
      <c r="K49" s="13"/>
    </row>
  </sheetData>
  <mergeCells count="113">
    <mergeCell ref="B14:B22"/>
    <mergeCell ref="B23:B39"/>
    <mergeCell ref="C14:C22"/>
    <mergeCell ref="C23:C25"/>
    <mergeCell ref="A40:A48"/>
    <mergeCell ref="J30:K30"/>
    <mergeCell ref="J36:K36"/>
    <mergeCell ref="J38:K38"/>
    <mergeCell ref="J31:K31"/>
    <mergeCell ref="J32:K32"/>
    <mergeCell ref="J25:K25"/>
    <mergeCell ref="J26:K26"/>
    <mergeCell ref="J27:K27"/>
    <mergeCell ref="J29:K29"/>
    <mergeCell ref="J19:K19"/>
    <mergeCell ref="J20:K20"/>
    <mergeCell ref="J24:K24"/>
    <mergeCell ref="J28:K28"/>
    <mergeCell ref="D21:E21"/>
    <mergeCell ref="D22:E22"/>
    <mergeCell ref="D23:E23"/>
    <mergeCell ref="J21:K21"/>
    <mergeCell ref="J22:K22"/>
    <mergeCell ref="J23:K23"/>
    <mergeCell ref="C26:C31"/>
    <mergeCell ref="C33:C39"/>
    <mergeCell ref="A11:A12"/>
    <mergeCell ref="B40:B46"/>
    <mergeCell ref="C10:D10"/>
    <mergeCell ref="C7:D7"/>
    <mergeCell ref="D16:E16"/>
    <mergeCell ref="D17:E17"/>
    <mergeCell ref="D18:E18"/>
    <mergeCell ref="D19:E19"/>
    <mergeCell ref="D20:E20"/>
    <mergeCell ref="D24:E24"/>
    <mergeCell ref="D28:E28"/>
    <mergeCell ref="D30:E30"/>
    <mergeCell ref="D36:E36"/>
    <mergeCell ref="D38:E38"/>
    <mergeCell ref="D31:E31"/>
    <mergeCell ref="D32:E32"/>
    <mergeCell ref="D25:E25"/>
    <mergeCell ref="D26:E26"/>
    <mergeCell ref="D27:E27"/>
    <mergeCell ref="D29:E29"/>
    <mergeCell ref="A23:A39"/>
    <mergeCell ref="A49:G49"/>
    <mergeCell ref="J49:K49"/>
    <mergeCell ref="D48:E48"/>
    <mergeCell ref="J48:K48"/>
    <mergeCell ref="B47:B48"/>
    <mergeCell ref="C47:C48"/>
    <mergeCell ref="J47:K47"/>
    <mergeCell ref="D47:E47"/>
    <mergeCell ref="C40:C46"/>
    <mergeCell ref="D40:E40"/>
    <mergeCell ref="J40:K40"/>
    <mergeCell ref="D43:E43"/>
    <mergeCell ref="J43:K43"/>
    <mergeCell ref="J41:K41"/>
    <mergeCell ref="D41:E41"/>
    <mergeCell ref="D45:E45"/>
    <mergeCell ref="J45:K45"/>
    <mergeCell ref="D46:E46"/>
    <mergeCell ref="J46:K46"/>
    <mergeCell ref="D42:E42"/>
    <mergeCell ref="J42:K42"/>
    <mergeCell ref="D44:E44"/>
    <mergeCell ref="J44:K44"/>
    <mergeCell ref="D39:E39"/>
    <mergeCell ref="J39:K39"/>
    <mergeCell ref="D34:E34"/>
    <mergeCell ref="J34:K34"/>
    <mergeCell ref="D33:E33"/>
    <mergeCell ref="J33:K33"/>
    <mergeCell ref="D35:E35"/>
    <mergeCell ref="J35:K35"/>
    <mergeCell ref="D37:E37"/>
    <mergeCell ref="J37:K37"/>
    <mergeCell ref="A1:K1"/>
    <mergeCell ref="A2:K2"/>
    <mergeCell ref="A3:B3"/>
    <mergeCell ref="C3:K3"/>
    <mergeCell ref="A4:B4"/>
    <mergeCell ref="C4:F4"/>
    <mergeCell ref="H4:K4"/>
    <mergeCell ref="A5:B5"/>
    <mergeCell ref="C5:F5"/>
    <mergeCell ref="H5:K5"/>
    <mergeCell ref="C6:D6"/>
    <mergeCell ref="I6:J6"/>
    <mergeCell ref="I7:J7"/>
    <mergeCell ref="C8:D8"/>
    <mergeCell ref="I8:J8"/>
    <mergeCell ref="C9:D9"/>
    <mergeCell ref="I9:J9"/>
    <mergeCell ref="I10:J10"/>
    <mergeCell ref="A14:A22"/>
    <mergeCell ref="B11:F11"/>
    <mergeCell ref="G11:K11"/>
    <mergeCell ref="B12:F12"/>
    <mergeCell ref="G12:K12"/>
    <mergeCell ref="D13:E13"/>
    <mergeCell ref="J13:K13"/>
    <mergeCell ref="D14:E14"/>
    <mergeCell ref="J14:K14"/>
    <mergeCell ref="D15:E15"/>
    <mergeCell ref="J15:K15"/>
    <mergeCell ref="A6:B10"/>
    <mergeCell ref="J16:K16"/>
    <mergeCell ref="J17:K17"/>
    <mergeCell ref="J18:K18"/>
  </mergeCells>
  <phoneticPr fontId="4" type="noConversion"/>
  <pageMargins left="0.78740157480314965" right="0.78740157480314965" top="0.78740157480314965" bottom="0.78740157480314965" header="0.39370078740157483" footer="0.3937007874015748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dan liu</cp:lastModifiedBy>
  <cp:lastPrinted>2021-05-19T13:23:01Z</cp:lastPrinted>
  <dcterms:created xsi:type="dcterms:W3CDTF">2021-04-12T11:24:00Z</dcterms:created>
  <dcterms:modified xsi:type="dcterms:W3CDTF">2021-05-25T05:53:28Z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2052-11.1.0.10463</vt:lpwstr>
  </property>
</Properties>
</file>