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D:\0 金凯伟业\45 科协绩效评价202105\1 单位自评\自评表\5.24初稿\北京科普发展中心（7个）\"/>
    </mc:Choice>
  </mc:AlternateContent>
  <xr:revisionPtr revIDLastSave="0" documentId="13_ncr:1_{3B3B394A-0EA0-43EA-ABC7-ABBBA8520DBB}" xr6:coauthVersionLast="46" xr6:coauthVersionMax="46" xr10:uidLastSave="{00000000-0000-0000-0000-000000000000}"/>
  <bookViews>
    <workbookView xWindow="-103" yWindow="-103" windowWidth="18720" windowHeight="11640" xr2:uid="{00000000-000D-0000-FFFF-FFFF00000000}"/>
  </bookViews>
  <sheets>
    <sheet name="Sheet1" sheetId="1" r:id="rId1"/>
  </sheets>
  <definedNames>
    <definedName name="_xlnm.Print_Titles" localSheetId="0">Sheet1!$13:$13</definedName>
  </definedNames>
  <calcPr calcId="181029"/>
</workbook>
</file>

<file path=xl/calcChain.xml><?xml version="1.0" encoding="utf-8"?>
<calcChain xmlns="http://schemas.openxmlformats.org/spreadsheetml/2006/main">
  <c r="H34" i="1" l="1"/>
  <c r="I24" i="1"/>
  <c r="K7" i="1"/>
  <c r="I34" i="1" l="1"/>
</calcChain>
</file>

<file path=xl/sharedStrings.xml><?xml version="1.0" encoding="utf-8"?>
<sst xmlns="http://schemas.openxmlformats.org/spreadsheetml/2006/main" count="112" uniqueCount="91">
  <si>
    <t>项目支出绩效自评表</t>
  </si>
  <si>
    <t>（2020年度）</t>
  </si>
  <si>
    <t>项目名称</t>
  </si>
  <si>
    <t>首都科普主题研学基地建设</t>
  </si>
  <si>
    <t>主管部门</t>
  </si>
  <si>
    <t>北京市科学技术协会</t>
  </si>
  <si>
    <t>实施单位</t>
  </si>
  <si>
    <t>北京科普发展中心</t>
  </si>
  <si>
    <t>项目负责人</t>
  </si>
  <si>
    <t>袁正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</si>
  <si>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</si>
  <si>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</si>
  <si>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</si>
  <si>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</si>
  <si>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</si>
  <si>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</si>
  <si>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</si>
  <si>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</si>
  <si>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</si>
  <si>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</si>
  <si>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</si>
  <si>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</si>
  <si>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</si>
  <si>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</si>
  <si>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</si>
  <si>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</si>
  <si>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</si>
  <si>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</si>
  <si>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</si>
  <si>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</si>
  <si>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</si>
  <si>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</si>
  <si>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</si>
  <si>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</si>
  <si>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主题展教区建设</t>
  </si>
  <si>
    <t>5个</t>
  </si>
  <si>
    <t>展教课程开发</t>
  </si>
  <si>
    <t>100个</t>
  </si>
  <si>
    <t>线上线下研学课程参与人数</t>
  </si>
  <si>
    <t>首都科普主题研学高清宣传片</t>
  </si>
  <si>
    <t>1个</t>
  </si>
  <si>
    <t>首都科普主题研学线路设计</t>
  </si>
  <si>
    <t>10条</t>
  </si>
  <si>
    <t>12条</t>
  </si>
  <si>
    <t>宣传折页</t>
  </si>
  <si>
    <t>2万张</t>
  </si>
  <si>
    <t>质量指标</t>
  </si>
  <si>
    <t>主题展教区覆盖的领域</t>
  </si>
  <si>
    <t>≥5个</t>
  </si>
  <si>
    <t>主题展教区总面积</t>
  </si>
  <si>
    <t>1095平方米</t>
  </si>
  <si>
    <t>课程总时长</t>
  </si>
  <si>
    <t>500课时</t>
  </si>
  <si>
    <t>663课时</t>
  </si>
  <si>
    <t>主题研学活动参与率</t>
  </si>
  <si>
    <t>≥80%</t>
  </si>
  <si>
    <t>时效指标</t>
  </si>
  <si>
    <t>总体设计</t>
  </si>
  <si>
    <t>1-3月</t>
  </si>
  <si>
    <t>主题展教区建设与研学产品开发</t>
  </si>
  <si>
    <t>4-10月</t>
  </si>
  <si>
    <t>项目试运行</t>
  </si>
  <si>
    <t>10-12月</t>
  </si>
  <si>
    <t>基地运行、调试、推广</t>
  </si>
  <si>
    <t>成本指标</t>
  </si>
  <si>
    <t>项目总成本</t>
  </si>
  <si>
    <t>453.06万元</t>
  </si>
  <si>
    <t>科学教育馆提质升级</t>
  </si>
  <si>
    <t>提供示范</t>
  </si>
  <si>
    <t>首都科普主题研学活动开展</t>
  </si>
  <si>
    <t>满意度指标</t>
  </si>
  <si>
    <t>项目服务场馆满意度</t>
  </si>
  <si>
    <t>≥85%</t>
  </si>
  <si>
    <t>参与科普活动人员满意度</t>
  </si>
  <si>
    <t>总分</t>
  </si>
  <si>
    <t>效益指标</t>
    <phoneticPr fontId="4" type="noConversion"/>
  </si>
  <si>
    <t>106个</t>
    <phoneticPr fontId="4" type="noConversion"/>
  </si>
  <si>
    <t>1.5个主题展教区建设，总面积1095平方米；
2.开发12条首都科普主题研学路线；
3.106个主题课程开发。主题课程实际授课时长663课时；
4.参与基地的首都科普主题研学课程（线上线下）人数1.66万人次；
通过以上目标打造科学教育场馆提质升级示范项目，为首都科普主题研学的基地建设与活动建设提供示范。</t>
    <phoneticPr fontId="4" type="noConversion"/>
  </si>
  <si>
    <t>453.06万元</t>
    <phoneticPr fontId="4" type="noConversion"/>
  </si>
  <si>
    <t>1.5个主题展教区建设，总面积不低于1000平方米；
2.开发10条首都科普主题研学路线；
3.100个主题课程开发。主题课程实际授课时长不低于500课时；
4.参与基地的首都科普主题研学课程（线上线下）人数1.25万人次；
通过以上目标打造科学教育场馆提质升级示范项目，为首都科普主题研学的基地建设与活动建设提供示范。</t>
    <phoneticPr fontId="4" type="noConversion"/>
  </si>
  <si>
    <t>首都科普主题研学基地建设</t>
    <phoneticPr fontId="4" type="noConversion"/>
  </si>
  <si>
    <t>社会效益指标</t>
    <phoneticPr fontId="4" type="noConversion"/>
  </si>
  <si>
    <t>服务对象满意度指标</t>
    <phoneticPr fontId="4" type="noConversion"/>
  </si>
  <si>
    <t>1.25万人次</t>
    <phoneticPr fontId="4" type="noConversion"/>
  </si>
  <si>
    <t>—</t>
    <phoneticPr fontId="4" type="noConversion"/>
  </si>
  <si>
    <t>11-次年4月</t>
    <phoneticPr fontId="4" type="noConversion"/>
  </si>
  <si>
    <t>≥5个</t>
    <phoneticPr fontId="4" type="noConversion"/>
  </si>
  <si>
    <t>1000平方米</t>
    <phoneticPr fontId="4" type="noConversion"/>
  </si>
  <si>
    <t>1.66万人次</t>
    <phoneticPr fontId="4" type="noConversion"/>
  </si>
  <si>
    <t>绩效指标</t>
    <phoneticPr fontId="4" type="noConversion"/>
  </si>
  <si>
    <t>续上页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</si>
</sst>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宋体"/>
      <family val="3"/>
      <charset val="134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0" fontId="2" fillId="0" borderId="2" xfId="1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3" xr:uid="{00000000-0005-0000-0000-000002000000}"/>
    <cellStyle name="常规 5" xfId="2" xr:uid="{00000000-0005-0000-0000-000003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view="pageBreakPreview" zoomScale="60" zoomScaleNormal="100" workbookViewId="0">
      <selection activeCell="D18" sqref="D18:E18"/>
    </sheetView>
  </sheetViews>
  <sheetFormatPr defaultColWidth="9" defaultRowHeight="14.15" x14ac:dyDescent="0.35"/>
  <cols>
    <col min="1" max="1" width="4.28515625" customWidth="1"/>
    <col min="4" max="4" width="12.0703125" customWidth="1"/>
    <col min="5" max="5" width="18.28515625" customWidth="1"/>
    <col min="6" max="6" width="15.2109375" customWidth="1"/>
    <col min="7" max="7" width="14.85546875" customWidth="1"/>
    <col min="8" max="9" width="9.78515625" customWidth="1"/>
    <col min="10" max="10" width="7.85546875" customWidth="1"/>
    <col min="11" max="11" width="12.28515625" customWidth="1"/>
  </cols>
  <sheetData>
    <row r="1" spans="1:11" ht="24.9" x14ac:dyDescent="0.3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x14ac:dyDescent="0.35">
      <c r="A3" s="5" t="s">
        <v>2</v>
      </c>
      <c r="B3" s="5"/>
      <c r="C3" s="5" t="s">
        <v>80</v>
      </c>
      <c r="D3" s="5"/>
      <c r="E3" s="5"/>
      <c r="F3" s="5"/>
      <c r="G3" s="5"/>
      <c r="H3" s="5"/>
      <c r="I3" s="5"/>
      <c r="J3" s="5"/>
      <c r="K3" s="5"/>
    </row>
    <row r="4" spans="1:11" x14ac:dyDescent="0.35">
      <c r="A4" s="5" t="s">
        <v>4</v>
      </c>
      <c r="B4" s="5"/>
      <c r="C4" s="5" t="s">
        <v>5</v>
      </c>
      <c r="D4" s="5"/>
      <c r="E4" s="5"/>
      <c r="F4" s="5"/>
      <c r="G4" s="6" t="s">
        <v>6</v>
      </c>
      <c r="H4" s="5" t="s">
        <v>7</v>
      </c>
      <c r="I4" s="5"/>
      <c r="J4" s="5"/>
      <c r="K4" s="5"/>
    </row>
    <row r="5" spans="1:11" x14ac:dyDescent="0.35">
      <c r="A5" s="5" t="s">
        <v>8</v>
      </c>
      <c r="B5" s="5"/>
      <c r="C5" s="5" t="s">
        <v>9</v>
      </c>
      <c r="D5" s="5"/>
      <c r="E5" s="5"/>
      <c r="F5" s="5"/>
      <c r="G5" s="6" t="s">
        <v>10</v>
      </c>
      <c r="H5" s="5">
        <v>84617697</v>
      </c>
      <c r="I5" s="5"/>
      <c r="J5" s="5"/>
      <c r="K5" s="5"/>
    </row>
    <row r="6" spans="1:11" ht="14.15" customHeight="1" x14ac:dyDescent="0.35">
      <c r="A6" s="7" t="s">
        <v>11</v>
      </c>
      <c r="B6" s="8"/>
      <c r="C6" s="2"/>
      <c r="D6" s="2"/>
      <c r="E6" s="6" t="s">
        <v>12</v>
      </c>
      <c r="F6" s="6" t="s">
        <v>13</v>
      </c>
      <c r="G6" s="6" t="s">
        <v>14</v>
      </c>
      <c r="H6" s="6" t="s">
        <v>15</v>
      </c>
      <c r="I6" s="5" t="s">
        <v>16</v>
      </c>
      <c r="J6" s="5"/>
      <c r="K6" s="6" t="s">
        <v>17</v>
      </c>
    </row>
    <row r="7" spans="1:11" x14ac:dyDescent="0.35">
      <c r="A7" s="9"/>
      <c r="B7" s="10"/>
      <c r="C7" s="5" t="s">
        <v>18</v>
      </c>
      <c r="D7" s="5"/>
      <c r="E7" s="11">
        <v>489.96</v>
      </c>
      <c r="F7" s="11">
        <v>453.06</v>
      </c>
      <c r="G7" s="12">
        <v>453.06</v>
      </c>
      <c r="H7" s="6">
        <v>10</v>
      </c>
      <c r="I7" s="13">
        <v>1</v>
      </c>
      <c r="J7" s="13"/>
      <c r="K7" s="12">
        <f>H7*I7</f>
        <v>10</v>
      </c>
    </row>
    <row r="8" spans="1:11" x14ac:dyDescent="0.35">
      <c r="A8" s="9"/>
      <c r="B8" s="10"/>
      <c r="C8" s="5" t="s">
        <v>19</v>
      </c>
      <c r="D8" s="5"/>
      <c r="E8" s="11">
        <v>489.96</v>
      </c>
      <c r="F8" s="12">
        <v>453.06</v>
      </c>
      <c r="G8" s="12">
        <v>453.06</v>
      </c>
      <c r="H8" s="6" t="s">
        <v>20</v>
      </c>
      <c r="I8" s="13">
        <v>1</v>
      </c>
      <c r="J8" s="13"/>
      <c r="K8" s="6" t="s">
        <v>20</v>
      </c>
    </row>
    <row r="9" spans="1:11" x14ac:dyDescent="0.35">
      <c r="A9" s="9"/>
      <c r="B9" s="10"/>
      <c r="C9" s="5" t="s">
        <v>21</v>
      </c>
      <c r="D9" s="5"/>
      <c r="E9" s="12">
        <v>0</v>
      </c>
      <c r="F9" s="12">
        <v>0</v>
      </c>
      <c r="G9" s="12">
        <v>0</v>
      </c>
      <c r="H9" s="6" t="s">
        <v>84</v>
      </c>
      <c r="I9" s="13" t="s">
        <v>84</v>
      </c>
      <c r="J9" s="13"/>
      <c r="K9" s="6" t="s">
        <v>20</v>
      </c>
    </row>
    <row r="10" spans="1:11" x14ac:dyDescent="0.35">
      <c r="A10" s="14"/>
      <c r="B10" s="15"/>
      <c r="C10" s="5" t="s">
        <v>22</v>
      </c>
      <c r="D10" s="5"/>
      <c r="E10" s="12">
        <v>0</v>
      </c>
      <c r="F10" s="12">
        <v>0</v>
      </c>
      <c r="G10" s="12">
        <v>0</v>
      </c>
      <c r="H10" s="6" t="s">
        <v>84</v>
      </c>
      <c r="I10" s="13" t="s">
        <v>84</v>
      </c>
      <c r="J10" s="13"/>
      <c r="K10" s="6" t="s">
        <v>20</v>
      </c>
    </row>
    <row r="11" spans="1:11" x14ac:dyDescent="0.35">
      <c r="A11" s="5" t="s">
        <v>23</v>
      </c>
      <c r="B11" s="5" t="s">
        <v>24</v>
      </c>
      <c r="C11" s="5"/>
      <c r="D11" s="5"/>
      <c r="E11" s="5"/>
      <c r="F11" s="5"/>
      <c r="G11" s="5" t="s">
        <v>25</v>
      </c>
      <c r="H11" s="5"/>
      <c r="I11" s="5"/>
      <c r="J11" s="5"/>
      <c r="K11" s="5"/>
    </row>
    <row r="12" spans="1:11" ht="85.75" customHeight="1" x14ac:dyDescent="0.35">
      <c r="A12" s="5"/>
      <c r="B12" s="16" t="s">
        <v>79</v>
      </c>
      <c r="C12" s="16"/>
      <c r="D12" s="16"/>
      <c r="E12" s="16"/>
      <c r="F12" s="16"/>
      <c r="G12" s="16" t="s">
        <v>77</v>
      </c>
      <c r="H12" s="16"/>
      <c r="I12" s="16"/>
      <c r="J12" s="16"/>
      <c r="K12" s="16"/>
    </row>
    <row r="13" spans="1:11" ht="21.9" customHeight="1" x14ac:dyDescent="0.35">
      <c r="A13" s="22"/>
      <c r="B13" s="6" t="s">
        <v>26</v>
      </c>
      <c r="C13" s="6" t="s">
        <v>27</v>
      </c>
      <c r="D13" s="5" t="s">
        <v>28</v>
      </c>
      <c r="E13" s="5"/>
      <c r="F13" s="6" t="s">
        <v>29</v>
      </c>
      <c r="G13" s="6" t="s">
        <v>30</v>
      </c>
      <c r="H13" s="6" t="s">
        <v>15</v>
      </c>
      <c r="I13" s="6" t="s">
        <v>17</v>
      </c>
      <c r="J13" s="5" t="s">
        <v>31</v>
      </c>
      <c r="K13" s="5"/>
    </row>
    <row r="14" spans="1:11" ht="17.25" customHeight="1" x14ac:dyDescent="0.35">
      <c r="A14" s="23" t="s">
        <v>89</v>
      </c>
      <c r="B14" s="5" t="s">
        <v>32</v>
      </c>
      <c r="C14" s="5" t="s">
        <v>33</v>
      </c>
      <c r="D14" s="5" t="s">
        <v>34</v>
      </c>
      <c r="E14" s="5"/>
      <c r="F14" s="6" t="s">
        <v>35</v>
      </c>
      <c r="G14" s="6" t="s">
        <v>35</v>
      </c>
      <c r="H14" s="6">
        <v>4</v>
      </c>
      <c r="I14" s="12">
        <v>4</v>
      </c>
      <c r="J14" s="5"/>
      <c r="K14" s="5"/>
    </row>
    <row r="15" spans="1:11" ht="17.25" customHeight="1" x14ac:dyDescent="0.35">
      <c r="A15" s="23"/>
      <c r="B15" s="5"/>
      <c r="C15" s="5"/>
      <c r="D15" s="5" t="s">
        <v>36</v>
      </c>
      <c r="E15" s="5"/>
      <c r="F15" s="6" t="s">
        <v>37</v>
      </c>
      <c r="G15" s="6" t="s">
        <v>76</v>
      </c>
      <c r="H15" s="6">
        <v>4</v>
      </c>
      <c r="I15" s="12">
        <v>4</v>
      </c>
      <c r="J15" s="5"/>
      <c r="K15" s="5"/>
    </row>
    <row r="16" spans="1:11" ht="17.25" customHeight="1" x14ac:dyDescent="0.35">
      <c r="A16" s="23"/>
      <c r="B16" s="5"/>
      <c r="C16" s="5"/>
      <c r="D16" s="5" t="s">
        <v>38</v>
      </c>
      <c r="E16" s="5"/>
      <c r="F16" s="6" t="s">
        <v>83</v>
      </c>
      <c r="G16" s="6" t="s">
        <v>88</v>
      </c>
      <c r="H16" s="6">
        <v>4</v>
      </c>
      <c r="I16" s="12">
        <v>4</v>
      </c>
      <c r="J16" s="5"/>
      <c r="K16" s="5"/>
    </row>
    <row r="17" spans="1:11" ht="17.25" customHeight="1" x14ac:dyDescent="0.35">
      <c r="A17" s="23"/>
      <c r="B17" s="5"/>
      <c r="C17" s="5"/>
      <c r="D17" s="5" t="s">
        <v>39</v>
      </c>
      <c r="E17" s="5"/>
      <c r="F17" s="6" t="s">
        <v>40</v>
      </c>
      <c r="G17" s="6" t="s">
        <v>40</v>
      </c>
      <c r="H17" s="6">
        <v>4</v>
      </c>
      <c r="I17" s="12">
        <v>4</v>
      </c>
      <c r="J17" s="5"/>
      <c r="K17" s="5"/>
    </row>
    <row r="18" spans="1:11" ht="17.25" customHeight="1" x14ac:dyDescent="0.35">
      <c r="A18" s="23"/>
      <c r="B18" s="5"/>
      <c r="C18" s="5"/>
      <c r="D18" s="5" t="s">
        <v>41</v>
      </c>
      <c r="E18" s="5"/>
      <c r="F18" s="6" t="s">
        <v>42</v>
      </c>
      <c r="G18" s="6" t="s">
        <v>43</v>
      </c>
      <c r="H18" s="6">
        <v>4</v>
      </c>
      <c r="I18" s="12">
        <v>4</v>
      </c>
      <c r="J18" s="5"/>
      <c r="K18" s="5"/>
    </row>
    <row r="19" spans="1:11" ht="17.25" customHeight="1" x14ac:dyDescent="0.35">
      <c r="A19" s="23"/>
      <c r="B19" s="5"/>
      <c r="C19" s="5"/>
      <c r="D19" s="5" t="s">
        <v>44</v>
      </c>
      <c r="E19" s="5"/>
      <c r="F19" s="6" t="s">
        <v>45</v>
      </c>
      <c r="G19" s="6">
        <v>0</v>
      </c>
      <c r="H19" s="6">
        <v>3</v>
      </c>
      <c r="I19" s="12">
        <v>0</v>
      </c>
      <c r="J19" s="5"/>
      <c r="K19" s="5"/>
    </row>
    <row r="20" spans="1:11" ht="17.25" customHeight="1" x14ac:dyDescent="0.35">
      <c r="A20" s="23"/>
      <c r="B20" s="5"/>
      <c r="C20" s="5" t="s">
        <v>46</v>
      </c>
      <c r="D20" s="5" t="s">
        <v>47</v>
      </c>
      <c r="E20" s="5"/>
      <c r="F20" s="6" t="s">
        <v>86</v>
      </c>
      <c r="G20" s="6" t="s">
        <v>48</v>
      </c>
      <c r="H20" s="6">
        <v>3</v>
      </c>
      <c r="I20" s="12">
        <v>3</v>
      </c>
      <c r="J20" s="5"/>
      <c r="K20" s="5"/>
    </row>
    <row r="21" spans="1:11" ht="17.25" customHeight="1" x14ac:dyDescent="0.35">
      <c r="A21" s="23"/>
      <c r="B21" s="5"/>
      <c r="C21" s="5"/>
      <c r="D21" s="5" t="s">
        <v>49</v>
      </c>
      <c r="E21" s="5"/>
      <c r="F21" s="6" t="s">
        <v>87</v>
      </c>
      <c r="G21" s="6" t="s">
        <v>50</v>
      </c>
      <c r="H21" s="6">
        <v>3</v>
      </c>
      <c r="I21" s="12">
        <v>3</v>
      </c>
      <c r="J21" s="5"/>
      <c r="K21" s="5"/>
    </row>
    <row r="22" spans="1:11" ht="17.25" customHeight="1" x14ac:dyDescent="0.35">
      <c r="A22" s="23"/>
      <c r="B22" s="5"/>
      <c r="C22" s="5"/>
      <c r="D22" s="5" t="s">
        <v>51</v>
      </c>
      <c r="E22" s="5"/>
      <c r="F22" s="6" t="s">
        <v>52</v>
      </c>
      <c r="G22" s="6" t="s">
        <v>53</v>
      </c>
      <c r="H22" s="6">
        <v>3</v>
      </c>
      <c r="I22" s="12">
        <v>3</v>
      </c>
      <c r="J22" s="5"/>
      <c r="K22" s="5"/>
    </row>
    <row r="23" spans="1:11" ht="17.25" customHeight="1" x14ac:dyDescent="0.35">
      <c r="A23" s="23"/>
      <c r="B23" s="5"/>
      <c r="C23" s="5"/>
      <c r="D23" s="5" t="s">
        <v>54</v>
      </c>
      <c r="E23" s="5"/>
      <c r="F23" s="6" t="s">
        <v>55</v>
      </c>
      <c r="G23" s="6" t="s">
        <v>55</v>
      </c>
      <c r="H23" s="6">
        <v>3</v>
      </c>
      <c r="I23" s="12">
        <v>3</v>
      </c>
      <c r="J23" s="5"/>
      <c r="K23" s="5"/>
    </row>
    <row r="24" spans="1:11" ht="17.25" customHeight="1" x14ac:dyDescent="0.35">
      <c r="A24" s="23"/>
      <c r="B24" s="5"/>
      <c r="C24" s="5" t="s">
        <v>56</v>
      </c>
      <c r="D24" s="5" t="s">
        <v>57</v>
      </c>
      <c r="E24" s="5"/>
      <c r="F24" s="6" t="s">
        <v>58</v>
      </c>
      <c r="G24" s="6" t="s">
        <v>58</v>
      </c>
      <c r="H24" s="6">
        <v>3</v>
      </c>
      <c r="I24" s="12">
        <f>(13-3)/(13-3)*H24</f>
        <v>3</v>
      </c>
      <c r="J24" s="5"/>
      <c r="K24" s="5"/>
    </row>
    <row r="25" spans="1:11" ht="17.25" customHeight="1" x14ac:dyDescent="0.35">
      <c r="A25" s="23"/>
      <c r="B25" s="5"/>
      <c r="C25" s="5"/>
      <c r="D25" s="5" t="s">
        <v>59</v>
      </c>
      <c r="E25" s="5"/>
      <c r="F25" s="6" t="s">
        <v>60</v>
      </c>
      <c r="G25" s="6" t="s">
        <v>60</v>
      </c>
      <c r="H25" s="6">
        <v>3</v>
      </c>
      <c r="I25" s="12">
        <v>3</v>
      </c>
      <c r="J25" s="5"/>
      <c r="K25" s="5"/>
    </row>
    <row r="26" spans="1:11" ht="17.25" customHeight="1" x14ac:dyDescent="0.35">
      <c r="A26" s="23"/>
      <c r="B26" s="5"/>
      <c r="C26" s="5"/>
      <c r="D26" s="5" t="s">
        <v>61</v>
      </c>
      <c r="E26" s="5"/>
      <c r="F26" s="6" t="s">
        <v>62</v>
      </c>
      <c r="G26" s="6" t="s">
        <v>62</v>
      </c>
      <c r="H26" s="6">
        <v>3</v>
      </c>
      <c r="I26" s="12">
        <v>3</v>
      </c>
      <c r="J26" s="5"/>
      <c r="K26" s="5"/>
    </row>
    <row r="27" spans="1:11" ht="17.25" customHeight="1" x14ac:dyDescent="0.35">
      <c r="A27" s="23"/>
      <c r="B27" s="5"/>
      <c r="C27" s="5"/>
      <c r="D27" s="5" t="s">
        <v>63</v>
      </c>
      <c r="E27" s="5"/>
      <c r="F27" s="6" t="s">
        <v>62</v>
      </c>
      <c r="G27" s="6" t="s">
        <v>85</v>
      </c>
      <c r="H27" s="6">
        <v>3</v>
      </c>
      <c r="I27" s="12">
        <v>0</v>
      </c>
      <c r="J27" s="5"/>
      <c r="K27" s="5"/>
    </row>
    <row r="28" spans="1:11" ht="17.25" customHeight="1" x14ac:dyDescent="0.35">
      <c r="A28" s="23"/>
      <c r="B28" s="5"/>
      <c r="C28" s="6" t="s">
        <v>64</v>
      </c>
      <c r="D28" s="5" t="s">
        <v>65</v>
      </c>
      <c r="E28" s="5"/>
      <c r="F28" s="6" t="s">
        <v>78</v>
      </c>
      <c r="G28" s="6" t="s">
        <v>66</v>
      </c>
      <c r="H28" s="6">
        <v>3</v>
      </c>
      <c r="I28" s="12">
        <v>3</v>
      </c>
      <c r="J28" s="5"/>
      <c r="K28" s="5"/>
    </row>
    <row r="29" spans="1:11" ht="18.55" customHeight="1" x14ac:dyDescent="0.35">
      <c r="A29" s="23" t="s">
        <v>90</v>
      </c>
      <c r="B29" s="5" t="s">
        <v>75</v>
      </c>
      <c r="C29" s="5" t="s">
        <v>81</v>
      </c>
      <c r="D29" s="5" t="s">
        <v>67</v>
      </c>
      <c r="E29" s="5"/>
      <c r="F29" s="6" t="s">
        <v>68</v>
      </c>
      <c r="G29" s="6" t="s">
        <v>68</v>
      </c>
      <c r="H29" s="6">
        <v>10</v>
      </c>
      <c r="I29" s="6">
        <v>8</v>
      </c>
      <c r="J29" s="5"/>
      <c r="K29" s="5"/>
    </row>
    <row r="30" spans="1:11" ht="18.55" customHeight="1" x14ac:dyDescent="0.35">
      <c r="A30" s="23"/>
      <c r="B30" s="5"/>
      <c r="C30" s="5"/>
      <c r="D30" s="5" t="s">
        <v>3</v>
      </c>
      <c r="E30" s="5"/>
      <c r="F30" s="6" t="s">
        <v>68</v>
      </c>
      <c r="G30" s="6" t="s">
        <v>68</v>
      </c>
      <c r="H30" s="6">
        <v>10</v>
      </c>
      <c r="I30" s="6">
        <v>8</v>
      </c>
      <c r="J30" s="5"/>
      <c r="K30" s="5"/>
    </row>
    <row r="31" spans="1:11" ht="18.55" customHeight="1" x14ac:dyDescent="0.35">
      <c r="A31" s="23"/>
      <c r="B31" s="5"/>
      <c r="C31" s="5"/>
      <c r="D31" s="5" t="s">
        <v>69</v>
      </c>
      <c r="E31" s="5"/>
      <c r="F31" s="6" t="s">
        <v>68</v>
      </c>
      <c r="G31" s="6" t="s">
        <v>68</v>
      </c>
      <c r="H31" s="6">
        <v>10</v>
      </c>
      <c r="I31" s="6">
        <v>8</v>
      </c>
      <c r="J31" s="5"/>
      <c r="K31" s="5"/>
    </row>
    <row r="32" spans="1:11" ht="18.55" customHeight="1" x14ac:dyDescent="0.35">
      <c r="A32" s="23"/>
      <c r="B32" s="5" t="s">
        <v>70</v>
      </c>
      <c r="C32" s="5" t="s">
        <v>82</v>
      </c>
      <c r="D32" s="5" t="s">
        <v>71</v>
      </c>
      <c r="E32" s="5"/>
      <c r="F32" s="6" t="s">
        <v>72</v>
      </c>
      <c r="G32" s="17">
        <v>1</v>
      </c>
      <c r="H32" s="6">
        <v>5</v>
      </c>
      <c r="I32" s="6">
        <v>5</v>
      </c>
      <c r="J32" s="5"/>
      <c r="K32" s="5"/>
    </row>
    <row r="33" spans="1:11" ht="26.15" customHeight="1" x14ac:dyDescent="0.35">
      <c r="A33" s="23"/>
      <c r="B33" s="5"/>
      <c r="C33" s="5"/>
      <c r="D33" s="5" t="s">
        <v>73</v>
      </c>
      <c r="E33" s="5"/>
      <c r="F33" s="6" t="s">
        <v>72</v>
      </c>
      <c r="G33" s="18">
        <v>0.99099999999999999</v>
      </c>
      <c r="H33" s="6">
        <v>5</v>
      </c>
      <c r="I33" s="6">
        <v>5</v>
      </c>
      <c r="J33" s="5"/>
      <c r="K33" s="5"/>
    </row>
    <row r="34" spans="1:11" s="1" customFormat="1" x14ac:dyDescent="0.35">
      <c r="A34" s="19" t="s">
        <v>74</v>
      </c>
      <c r="B34" s="19"/>
      <c r="C34" s="19"/>
      <c r="D34" s="19"/>
      <c r="E34" s="19"/>
      <c r="F34" s="19"/>
      <c r="G34" s="19"/>
      <c r="H34" s="20">
        <f>SUM(H14:H33)+H7</f>
        <v>100</v>
      </c>
      <c r="I34" s="21">
        <f>SUM(I14:I33)+K7</f>
        <v>88</v>
      </c>
      <c r="J34" s="19"/>
      <c r="K34" s="19"/>
    </row>
  </sheetData>
  <mergeCells count="80">
    <mergeCell ref="A14:A28"/>
    <mergeCell ref="A29:A33"/>
    <mergeCell ref="A5:B5"/>
    <mergeCell ref="C5:F5"/>
    <mergeCell ref="H5:K5"/>
    <mergeCell ref="A1:K1"/>
    <mergeCell ref="A2:K2"/>
    <mergeCell ref="A3:B3"/>
    <mergeCell ref="C3:K3"/>
    <mergeCell ref="A4:B4"/>
    <mergeCell ref="C4:F4"/>
    <mergeCell ref="H4:K4"/>
    <mergeCell ref="C9:D9"/>
    <mergeCell ref="I9:J9"/>
    <mergeCell ref="C10:D10"/>
    <mergeCell ref="I10:J10"/>
    <mergeCell ref="B11:F11"/>
    <mergeCell ref="G11:K11"/>
    <mergeCell ref="A6:B10"/>
    <mergeCell ref="C6:D6"/>
    <mergeCell ref="I6:J6"/>
    <mergeCell ref="C7:D7"/>
    <mergeCell ref="I7:J7"/>
    <mergeCell ref="C8:D8"/>
    <mergeCell ref="I8:J8"/>
    <mergeCell ref="B12:F12"/>
    <mergeCell ref="G12:K12"/>
    <mergeCell ref="D13:E13"/>
    <mergeCell ref="J13:K13"/>
    <mergeCell ref="D24:E24"/>
    <mergeCell ref="J24:K24"/>
    <mergeCell ref="D23:E23"/>
    <mergeCell ref="J23:K23"/>
    <mergeCell ref="D14:E14"/>
    <mergeCell ref="J14:K14"/>
    <mergeCell ref="D15:E15"/>
    <mergeCell ref="J15:K15"/>
    <mergeCell ref="D25:E25"/>
    <mergeCell ref="J25:K2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6:E26"/>
    <mergeCell ref="J26:K26"/>
    <mergeCell ref="D27:E27"/>
    <mergeCell ref="J27:K27"/>
    <mergeCell ref="D28:E28"/>
    <mergeCell ref="J28:K28"/>
    <mergeCell ref="D31:E31"/>
    <mergeCell ref="J31:K31"/>
    <mergeCell ref="D29:E29"/>
    <mergeCell ref="J29:K29"/>
    <mergeCell ref="D30:E30"/>
    <mergeCell ref="J30:K30"/>
    <mergeCell ref="A34:G34"/>
    <mergeCell ref="J34:K34"/>
    <mergeCell ref="A11:A12"/>
    <mergeCell ref="B14:B28"/>
    <mergeCell ref="B29:B31"/>
    <mergeCell ref="B32:B33"/>
    <mergeCell ref="C14:C19"/>
    <mergeCell ref="C20:C23"/>
    <mergeCell ref="C24:C27"/>
    <mergeCell ref="C29:C31"/>
    <mergeCell ref="C32:C33"/>
    <mergeCell ref="D32:E32"/>
    <mergeCell ref="J32:K32"/>
    <mergeCell ref="D33:E33"/>
    <mergeCell ref="J33:K33"/>
  </mergeCells>
  <phoneticPr fontId="4" type="noConversion"/>
  <pageMargins left="0.78740157480314965" right="0.78740157480314965" top="0.78740157480314965" bottom="0.78740157480314965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dan liu</cp:lastModifiedBy>
  <cp:lastPrinted>2021-05-25T05:59:01Z</cp:lastPrinted>
  <dcterms:created xsi:type="dcterms:W3CDTF">2021-04-14T19:24:00Z</dcterms:created>
  <dcterms:modified xsi:type="dcterms:W3CDTF">2021-05-25T05:59:10Z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2052-11.8.2.9958</vt:lpwstr>
  </property>
</Properties>
</file>