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D:\0 金凯伟业\45 科协绩效评价202105\1 单位自评\自评表\5.18审核\北京科普发展中心（7个）\"/>
    </mc:Choice>
  </mc:AlternateContent>
  <xr:revisionPtr revIDLastSave="0" documentId="13_ncr:1_{C6028B5E-4270-4615-876E-56BEF8868675}" xr6:coauthVersionLast="46" xr6:coauthVersionMax="46" xr10:uidLastSave="{00000000-0000-0000-0000-000000000000}"/>
  <bookViews>
    <workbookView xWindow="-103" yWindow="-103" windowWidth="18720" windowHeight="11640" xr2:uid="{00000000-000D-0000-FFFF-FFFF00000000}"/>
  </bookViews>
  <sheets>
    <sheet name="Sheet1" sheetId="1" r:id="rId1"/>
  </sheets>
  <definedNames>
    <definedName name="_xlnm.Print_Area" localSheetId="0">Sheet1!$A$1:$K$33</definedName>
    <definedName name="_xlnm.Print_Titles" localSheetId="0">Sheet1!$13:$13</definedName>
  </definedNames>
  <calcPr calcId="181029"/>
</workbook>
</file>

<file path=xl/calcChain.xml><?xml version="1.0" encoding="utf-8"?>
<calcChain xmlns="http://schemas.openxmlformats.org/spreadsheetml/2006/main">
  <c r="I33" i="1" l="1"/>
  <c r="H33" i="1"/>
  <c r="I7" i="1"/>
</calcChain>
</file>

<file path=xl/sharedStrings.xml><?xml version="1.0" encoding="utf-8"?>
<sst xmlns="http://schemas.openxmlformats.org/spreadsheetml/2006/main" count="134" uniqueCount="98">
  <si>
    <t>项目支出绩效自评表</t>
  </si>
  <si>
    <t>（2020年度）</t>
  </si>
  <si>
    <t>项目名称</t>
  </si>
  <si>
    <t>主管部门</t>
  </si>
  <si>
    <t>北京市科学技术协会</t>
  </si>
  <si>
    <t>实施单位</t>
  </si>
  <si>
    <t>北京科普发展中心</t>
  </si>
  <si>
    <t>项目负责人</t>
  </si>
  <si>
    <t>袁正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</si>
  <si>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</si>
  <si>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</si>
  <si>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</si>
  <si>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</si>
  <si>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</si>
  <si>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</si>
  <si>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</si>
  <si>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</si>
  <si>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</si>
  <si>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</si>
  <si>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</si>
  <si>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</si>
  <si>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</si>
  <si>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</si>
  <si>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</si>
  <si>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</si>
  <si>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</si>
  <si>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</si>
  <si>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</si>
  <si>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</si>
  <si>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</si>
  <si>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</si>
  <si>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数量指标</t>
  </si>
  <si>
    <t>科技创新成果展</t>
  </si>
  <si>
    <t>1期</t>
  </si>
  <si>
    <t>开展科技创新展演活动次数</t>
  </si>
  <si>
    <t>4次</t>
  </si>
  <si>
    <t>推介科技创新成果</t>
  </si>
  <si>
    <t>40项</t>
  </si>
  <si>
    <r>
      <rPr>
        <sz val="10"/>
        <color theme="1"/>
        <rFont val="宋体"/>
        <family val="3"/>
        <charset val="134"/>
      </rPr>
      <t>4</t>
    </r>
    <r>
      <rPr>
        <sz val="10"/>
        <color theme="1"/>
        <rFont val="宋体"/>
        <family val="3"/>
        <charset val="134"/>
      </rPr>
      <t>3项</t>
    </r>
  </si>
  <si>
    <t>线上线下观展人数（人次）</t>
  </si>
  <si>
    <t>6万人次</t>
  </si>
  <si>
    <t>制作宣传折页</t>
  </si>
  <si>
    <t>2万张</t>
  </si>
  <si>
    <t>制作科学实验包</t>
  </si>
  <si>
    <t>2000套</t>
  </si>
  <si>
    <t>内容建设微信公众号原创文章数量</t>
  </si>
  <si>
    <t>220条</t>
  </si>
  <si>
    <t>356条</t>
  </si>
  <si>
    <t>线上覆盖人数</t>
  </si>
  <si>
    <t>10万人</t>
  </si>
  <si>
    <t>质量指标</t>
  </si>
  <si>
    <t>主题展览覆盖的领域</t>
  </si>
  <si>
    <t>≥4个</t>
  </si>
  <si>
    <t>4个</t>
  </si>
  <si>
    <t>主题展览场地面积使用率</t>
  </si>
  <si>
    <t>≥80%</t>
  </si>
  <si>
    <t>考虑到疫情防控相关情况，为避免公众聚集，优化了空间布局，实际布展较松散。</t>
  </si>
  <si>
    <t>活动参与率</t>
  </si>
  <si>
    <t>时效指标</t>
  </si>
  <si>
    <t>研究制定总体设计方案</t>
  </si>
  <si>
    <t>2020年1月-3月</t>
  </si>
  <si>
    <t>科技创新成果展布展</t>
  </si>
  <si>
    <t>2020年8月-9月</t>
  </si>
  <si>
    <t>完成内容建设和品牌宣传</t>
  </si>
  <si>
    <t>2020年1月-12月</t>
  </si>
  <si>
    <t>完成科技创新展演活动</t>
  </si>
  <si>
    <t>成本指标</t>
  </si>
  <si>
    <t>项目总成本</t>
  </si>
  <si>
    <t>科学思想传播广泛性、科学方法传授有效性</t>
  </si>
  <si>
    <t>较有效</t>
  </si>
  <si>
    <t>科普教育氛围影响力</t>
  </si>
  <si>
    <t>有所提升</t>
  </si>
  <si>
    <t>参与科普活动人员满意度</t>
  </si>
  <si>
    <t>≥85%</t>
  </si>
  <si>
    <t>总分</t>
  </si>
  <si>
    <t>“首都科技创新成果推介”科技创新成果展</t>
    <phoneticPr fontId="10" type="noConversion"/>
  </si>
  <si>
    <r>
      <t>1.20</t>
    </r>
    <r>
      <rPr>
        <sz val="10"/>
        <rFont val="宋体"/>
        <family val="3"/>
        <charset val="134"/>
      </rPr>
      <t>20年9月，完成首都科技创新成果展展览1期（人类与传染病的博弈主题展），推介前沿科技创新成果43项，成果覆盖领域传染病学、医药健康、人工智能、病理检测四个领域，累计接待线上线下公众9.5万人次，接待团队110余场，公众满意度90%以上。</t>
    </r>
    <r>
      <rPr>
        <sz val="10"/>
        <color theme="1"/>
        <rFont val="宋体"/>
        <family val="3"/>
        <charset val="134"/>
      </rPr>
      <t xml:space="preserve">
2.完成首都科技创新成果展内容建设，微信公众号生产及运营12个月，宣传折页完成2万张，开展线上活动，开发线上展厅1个，</t>
    </r>
    <r>
      <rPr>
        <sz val="10"/>
        <rFont val="宋体"/>
        <family val="3"/>
        <charset val="134"/>
      </rPr>
      <t>发布原创文章356篇，累计线上覆盖人数34.5186万人。</t>
    </r>
    <r>
      <rPr>
        <sz val="10"/>
        <color theme="1"/>
        <rFont val="宋体"/>
        <family val="3"/>
        <charset val="134"/>
      </rPr>
      <t xml:space="preserve">
3.开展科技创新展演活动4场，累计覆盖人数6800余人，公众满意度达到98%。
4.本项目2020年围绕“人类与传染病的博弈”这一主题，重点展示系统思维、辩证思维的科学思想以及归纳、分析、统计的科学方法，传达科学家们爱国创新、协同育人的科学精神，实施配套展教课程4场，通过展教结合的综合方式，对公众进行科学知识的传播和科学思想、方法、精神的传达，增强公众抗疫信心，树立公众对传染病的全方面科学认知，切实有效的助理公民防疫科学素养提升。开展的线上线下科普活动，得到人民网、人民日报、学习强国、中国日报等180余家媒体的报道，网络点击量达7500万次。中国科协、北京市政府、北京市政协、北京市疾病预防控制中心、中小学校、社区等各类团体110个到场开展了专题参观。2021年2月起，展厅作为西城区德胜街道疫苗接种点，特殊服务该区域城镇劳动人口</t>
    </r>
    <r>
      <rPr>
        <sz val="10"/>
        <rFont val="宋体"/>
        <family val="3"/>
        <charset val="134"/>
      </rPr>
      <t>5万余人</t>
    </r>
    <r>
      <rPr>
        <sz val="10"/>
        <color theme="1"/>
        <rFont val="宋体"/>
        <family val="3"/>
        <charset val="134"/>
      </rPr>
      <t>。主题展览获得中国科协、人民日报社、中央人民广播电视总台共同举办的“典赞·2020科普中国十大科普作品”，线上展览（英文版）被中宣部遴选入“优秀科普作品库”进行海外推广，得到领导、公众、媒体的一致好评。</t>
    </r>
    <phoneticPr fontId="10" type="noConversion"/>
  </si>
  <si>
    <t>1.完成首都科技创新成果展1期展览，推介前沿科技创新成果40项，线上线下观展人数不低于6万人次；
2.完成首都科技创新成果展的品牌打造，官网、微信（2个）内容生产及维护12个月，宣传折页20000张；
3.开展科技创新展演活动4场次，制作科学实验包2000套；
4.挖掘全国科技创新中心建设中重点、前沿创新成果在研发过程中体现的科学思想、科学方法和科学精神，形成示范案例3项，重点辐射公务员、青少年和城镇劳动人口3类人群，促进首都科技创新文化传播和公众科学素养的提升。</t>
    <phoneticPr fontId="10" type="noConversion"/>
  </si>
  <si>
    <t>—</t>
    <phoneticPr fontId="10" type="noConversion"/>
  </si>
  <si>
    <t>效益指标</t>
    <phoneticPr fontId="10" type="noConversion"/>
  </si>
  <si>
    <t>服务对象满意度指标</t>
    <phoneticPr fontId="10" type="noConversion"/>
  </si>
  <si>
    <t>满意度指标</t>
    <phoneticPr fontId="10" type="noConversion"/>
  </si>
  <si>
    <t>产出指标</t>
    <phoneticPr fontId="10" type="noConversion"/>
  </si>
  <si>
    <t>疫情期间，公众对防疫、健康主题科普内容关注度提升，未能准确研判该情况，绩效设置偏低。</t>
    <phoneticPr fontId="10" type="noConversion"/>
  </si>
  <si>
    <t>应对新冠肺炎疫情，为更好服务公众应急科普需求，实际工作中提升了公众号原创科普内容数量。</t>
    <phoneticPr fontId="10" type="noConversion"/>
  </si>
  <si>
    <t>受疫情影响，年度绩效指标值设置偏低</t>
    <phoneticPr fontId="10" type="noConversion"/>
  </si>
  <si>
    <t>9.5万人次</t>
    <phoneticPr fontId="10" type="noConversion"/>
  </si>
  <si>
    <r>
      <t>2</t>
    </r>
    <r>
      <rPr>
        <sz val="10"/>
        <color theme="1"/>
        <rFont val="宋体"/>
        <family val="3"/>
        <charset val="134"/>
      </rPr>
      <t>105套</t>
    </r>
    <phoneticPr fontId="10" type="noConversion"/>
  </si>
  <si>
    <t>2万张</t>
    <phoneticPr fontId="10" type="noConversion"/>
  </si>
  <si>
    <t>≥80%</t>
    <phoneticPr fontId="10" type="noConversion"/>
  </si>
  <si>
    <t>332.02万元</t>
    <phoneticPr fontId="10" type="noConversion"/>
  </si>
  <si>
    <t>332.01万元</t>
    <phoneticPr fontId="10" type="noConversion"/>
  </si>
  <si>
    <t>达成预期指标</t>
    <phoneticPr fontId="10" type="noConversion"/>
  </si>
  <si>
    <t>展览满意度90%；创新展演活动满意度98%</t>
    <phoneticPr fontId="10" type="noConversion"/>
  </si>
  <si>
    <t>绩效指标</t>
    <phoneticPr fontId="10" type="noConversion"/>
  </si>
  <si>
    <t>34.5186万人次</t>
    <phoneticPr fontId="10" type="noConversion"/>
  </si>
  <si>
    <t>受疫情影响，时间延迟。</t>
    <phoneticPr fontId="10" type="noConversion"/>
  </si>
  <si>
    <t>续上页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</si>
</sst>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1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49" fontId="7" fillId="2" borderId="2" xfId="3" applyNumberFormat="1" applyFont="1" applyFill="1" applyBorder="1" applyAlignment="1">
      <alignment horizontal="center" vertical="center" wrapText="1"/>
    </xf>
    <xf numFmtId="57" fontId="3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0" fontId="3" fillId="0" borderId="2" xfId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7" fillId="0" borderId="2" xfId="3" applyNumberFormat="1" applyFont="1" applyFill="1" applyBorder="1" applyAlignment="1">
      <alignment horizontal="center" vertical="center" wrapText="1"/>
    </xf>
    <xf numFmtId="10" fontId="7" fillId="2" borderId="2" xfId="3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center" vertical="center" textRotation="255" wrapText="1"/>
    </xf>
  </cellXfs>
  <cellStyles count="4">
    <cellStyle name="百分比" xfId="1" builtinId="5"/>
    <cellStyle name="常规" xfId="0" builtinId="0"/>
    <cellStyle name="常规 2" xfId="3" xr:uid="{00000000-0005-0000-0000-00002F000000}"/>
    <cellStyle name="常规 5" xfId="2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topLeftCell="A22" zoomScale="80" zoomScaleNormal="80" workbookViewId="0">
      <selection activeCell="G30" sqref="G30"/>
    </sheetView>
  </sheetViews>
  <sheetFormatPr defaultColWidth="9" defaultRowHeight="14.15" x14ac:dyDescent="0.35"/>
  <cols>
    <col min="1" max="1" width="3.85546875" customWidth="1"/>
    <col min="3" max="3" width="10.42578125" customWidth="1"/>
    <col min="5" max="5" width="10.85546875" customWidth="1"/>
    <col min="6" max="7" width="17.2109375" customWidth="1"/>
    <col min="8" max="8" width="9.7109375" customWidth="1"/>
    <col min="9" max="9" width="8" customWidth="1"/>
    <col min="10" max="10" width="14.78515625" customWidth="1"/>
    <col min="11" max="11" width="15.28515625" customWidth="1"/>
  </cols>
  <sheetData>
    <row r="1" spans="1:11" ht="24.9" x14ac:dyDescent="0.3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3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35">
      <c r="A3" s="12" t="s">
        <v>2</v>
      </c>
      <c r="B3" s="12"/>
      <c r="C3" s="12" t="s">
        <v>75</v>
      </c>
      <c r="D3" s="12"/>
      <c r="E3" s="12"/>
      <c r="F3" s="12"/>
      <c r="G3" s="12"/>
      <c r="H3" s="12"/>
      <c r="I3" s="12"/>
      <c r="J3" s="12"/>
      <c r="K3" s="12"/>
    </row>
    <row r="4" spans="1:11" x14ac:dyDescent="0.35">
      <c r="A4" s="12" t="s">
        <v>3</v>
      </c>
      <c r="B4" s="12"/>
      <c r="C4" s="12" t="s">
        <v>4</v>
      </c>
      <c r="D4" s="12"/>
      <c r="E4" s="12"/>
      <c r="F4" s="12"/>
      <c r="G4" s="10" t="s">
        <v>5</v>
      </c>
      <c r="H4" s="12" t="s">
        <v>6</v>
      </c>
      <c r="I4" s="12"/>
      <c r="J4" s="12"/>
      <c r="K4" s="12"/>
    </row>
    <row r="5" spans="1:11" x14ac:dyDescent="0.35">
      <c r="A5" s="12" t="s">
        <v>7</v>
      </c>
      <c r="B5" s="12"/>
      <c r="C5" s="12" t="s">
        <v>8</v>
      </c>
      <c r="D5" s="12"/>
      <c r="E5" s="12"/>
      <c r="F5" s="12"/>
      <c r="G5" s="10" t="s">
        <v>9</v>
      </c>
      <c r="H5" s="12">
        <v>84617697</v>
      </c>
      <c r="I5" s="12"/>
      <c r="J5" s="12"/>
      <c r="K5" s="12"/>
    </row>
    <row r="6" spans="1:11" ht="14.15" customHeight="1" x14ac:dyDescent="0.35">
      <c r="A6" s="12" t="s">
        <v>10</v>
      </c>
      <c r="B6" s="12"/>
      <c r="C6" s="18"/>
      <c r="D6" s="18"/>
      <c r="E6" s="11" t="s">
        <v>11</v>
      </c>
      <c r="F6" s="11" t="s">
        <v>12</v>
      </c>
      <c r="G6" s="11" t="s">
        <v>13</v>
      </c>
      <c r="H6" s="11" t="s">
        <v>14</v>
      </c>
      <c r="I6" s="15" t="s">
        <v>15</v>
      </c>
      <c r="J6" s="15"/>
      <c r="K6" s="11" t="s">
        <v>16</v>
      </c>
    </row>
    <row r="7" spans="1:11" x14ac:dyDescent="0.35">
      <c r="A7" s="12"/>
      <c r="B7" s="12"/>
      <c r="C7" s="15" t="s">
        <v>17</v>
      </c>
      <c r="D7" s="15"/>
      <c r="E7" s="2">
        <v>489.37</v>
      </c>
      <c r="F7" s="2">
        <v>332.02</v>
      </c>
      <c r="G7" s="2">
        <v>332.01</v>
      </c>
      <c r="H7" s="11">
        <v>10</v>
      </c>
      <c r="I7" s="17">
        <f>G7/F7*100%</f>
        <v>0.99996988133244991</v>
      </c>
      <c r="J7" s="17"/>
      <c r="K7" s="2">
        <v>10</v>
      </c>
    </row>
    <row r="8" spans="1:11" x14ac:dyDescent="0.35">
      <c r="A8" s="12"/>
      <c r="B8" s="12"/>
      <c r="C8" s="15" t="s">
        <v>18</v>
      </c>
      <c r="D8" s="15"/>
      <c r="E8" s="2">
        <v>489.37</v>
      </c>
      <c r="F8" s="2">
        <v>332.02</v>
      </c>
      <c r="G8" s="2">
        <v>332.01</v>
      </c>
      <c r="H8" s="11" t="s">
        <v>19</v>
      </c>
      <c r="I8" s="17" t="s">
        <v>78</v>
      </c>
      <c r="J8" s="17"/>
      <c r="K8" s="11" t="s">
        <v>19</v>
      </c>
    </row>
    <row r="9" spans="1:11" x14ac:dyDescent="0.35">
      <c r="A9" s="12"/>
      <c r="B9" s="12"/>
      <c r="C9" s="15" t="s">
        <v>20</v>
      </c>
      <c r="D9" s="15"/>
      <c r="E9" s="2">
        <v>0</v>
      </c>
      <c r="F9" s="2">
        <v>0</v>
      </c>
      <c r="G9" s="2">
        <v>0</v>
      </c>
      <c r="H9" s="11" t="s">
        <v>78</v>
      </c>
      <c r="I9" s="17" t="s">
        <v>78</v>
      </c>
      <c r="J9" s="17"/>
      <c r="K9" s="11" t="s">
        <v>19</v>
      </c>
    </row>
    <row r="10" spans="1:11" x14ac:dyDescent="0.35">
      <c r="A10" s="12"/>
      <c r="B10" s="12"/>
      <c r="C10" s="15" t="s">
        <v>21</v>
      </c>
      <c r="D10" s="15"/>
      <c r="E10" s="2">
        <v>0</v>
      </c>
      <c r="F10" s="2">
        <v>0</v>
      </c>
      <c r="G10" s="2">
        <v>0</v>
      </c>
      <c r="H10" s="11" t="s">
        <v>19</v>
      </c>
      <c r="I10" s="17" t="s">
        <v>78</v>
      </c>
      <c r="J10" s="17"/>
      <c r="K10" s="11" t="s">
        <v>19</v>
      </c>
    </row>
    <row r="11" spans="1:11" x14ac:dyDescent="0.35">
      <c r="A11" s="12" t="s">
        <v>22</v>
      </c>
      <c r="B11" s="12" t="s">
        <v>23</v>
      </c>
      <c r="C11" s="12"/>
      <c r="D11" s="12"/>
      <c r="E11" s="12"/>
      <c r="F11" s="12"/>
      <c r="G11" s="12" t="s">
        <v>24</v>
      </c>
      <c r="H11" s="12"/>
      <c r="I11" s="12"/>
      <c r="J11" s="12"/>
      <c r="K11" s="12"/>
    </row>
    <row r="12" spans="1:11" ht="294.45" customHeight="1" x14ac:dyDescent="0.35">
      <c r="A12" s="12"/>
      <c r="B12" s="16" t="s">
        <v>77</v>
      </c>
      <c r="C12" s="16"/>
      <c r="D12" s="16"/>
      <c r="E12" s="16"/>
      <c r="F12" s="16"/>
      <c r="G12" s="16" t="s">
        <v>76</v>
      </c>
      <c r="H12" s="16"/>
      <c r="I12" s="16"/>
      <c r="J12" s="16"/>
      <c r="K12" s="16"/>
    </row>
    <row r="13" spans="1:11" ht="21" customHeight="1" x14ac:dyDescent="0.35">
      <c r="A13" s="24"/>
      <c r="B13" s="10" t="s">
        <v>25</v>
      </c>
      <c r="C13" s="10" t="s">
        <v>26</v>
      </c>
      <c r="D13" s="12" t="s">
        <v>27</v>
      </c>
      <c r="E13" s="12"/>
      <c r="F13" s="10" t="s">
        <v>28</v>
      </c>
      <c r="G13" s="10" t="s">
        <v>29</v>
      </c>
      <c r="H13" s="10" t="s">
        <v>14</v>
      </c>
      <c r="I13" s="10" t="s">
        <v>16</v>
      </c>
      <c r="J13" s="12" t="s">
        <v>30</v>
      </c>
      <c r="K13" s="12"/>
    </row>
    <row r="14" spans="1:11" ht="27.45" customHeight="1" x14ac:dyDescent="0.35">
      <c r="A14" s="25" t="s">
        <v>94</v>
      </c>
      <c r="B14" s="12" t="s">
        <v>82</v>
      </c>
      <c r="C14" s="12" t="s">
        <v>31</v>
      </c>
      <c r="D14" s="21" t="s">
        <v>32</v>
      </c>
      <c r="E14" s="21"/>
      <c r="F14" s="3" t="s">
        <v>33</v>
      </c>
      <c r="G14" s="10" t="s">
        <v>33</v>
      </c>
      <c r="H14" s="10">
        <v>3</v>
      </c>
      <c r="I14" s="7">
        <v>3</v>
      </c>
      <c r="J14" s="12"/>
      <c r="K14" s="12"/>
    </row>
    <row r="15" spans="1:11" ht="32.6" customHeight="1" x14ac:dyDescent="0.35">
      <c r="A15" s="25"/>
      <c r="B15" s="12"/>
      <c r="C15" s="12"/>
      <c r="D15" s="21" t="s">
        <v>34</v>
      </c>
      <c r="E15" s="21" t="s">
        <v>34</v>
      </c>
      <c r="F15" s="3" t="s">
        <v>35</v>
      </c>
      <c r="G15" s="11" t="s">
        <v>35</v>
      </c>
      <c r="H15" s="10">
        <v>3</v>
      </c>
      <c r="I15" s="7">
        <v>3</v>
      </c>
      <c r="J15" s="12"/>
      <c r="K15" s="12"/>
    </row>
    <row r="16" spans="1:11" ht="23.25" customHeight="1" x14ac:dyDescent="0.35">
      <c r="A16" s="25" t="s">
        <v>97</v>
      </c>
      <c r="B16" s="25" t="s">
        <v>97</v>
      </c>
      <c r="C16" s="25" t="s">
        <v>97</v>
      </c>
      <c r="D16" s="21" t="s">
        <v>36</v>
      </c>
      <c r="E16" s="21" t="s">
        <v>36</v>
      </c>
      <c r="F16" s="3" t="s">
        <v>37</v>
      </c>
      <c r="G16" s="10" t="s">
        <v>38</v>
      </c>
      <c r="H16" s="10">
        <v>3</v>
      </c>
      <c r="I16" s="7">
        <v>3</v>
      </c>
      <c r="J16" s="12"/>
      <c r="K16" s="12"/>
    </row>
    <row r="17" spans="1:11" ht="30.55" customHeight="1" x14ac:dyDescent="0.35">
      <c r="A17" s="25"/>
      <c r="B17" s="25"/>
      <c r="C17" s="25"/>
      <c r="D17" s="21" t="s">
        <v>39</v>
      </c>
      <c r="E17" s="21" t="s">
        <v>39</v>
      </c>
      <c r="F17" s="3" t="s">
        <v>40</v>
      </c>
      <c r="G17" s="11" t="s">
        <v>86</v>
      </c>
      <c r="H17" s="11">
        <v>3</v>
      </c>
      <c r="I17" s="8">
        <v>3</v>
      </c>
      <c r="J17" s="12" t="s">
        <v>85</v>
      </c>
      <c r="K17" s="12"/>
    </row>
    <row r="18" spans="1:11" ht="24" customHeight="1" x14ac:dyDescent="0.35">
      <c r="A18" s="25"/>
      <c r="B18" s="25"/>
      <c r="C18" s="25"/>
      <c r="D18" s="21" t="s">
        <v>41</v>
      </c>
      <c r="E18" s="21" t="s">
        <v>41</v>
      </c>
      <c r="F18" s="3" t="s">
        <v>42</v>
      </c>
      <c r="G18" s="11" t="s">
        <v>88</v>
      </c>
      <c r="H18" s="11">
        <v>3</v>
      </c>
      <c r="I18" s="2">
        <v>3</v>
      </c>
      <c r="J18" s="12"/>
      <c r="K18" s="12"/>
    </row>
    <row r="19" spans="1:11" ht="24" customHeight="1" x14ac:dyDescent="0.35">
      <c r="A19" s="25"/>
      <c r="B19" s="25"/>
      <c r="C19" s="25"/>
      <c r="D19" s="21" t="s">
        <v>43</v>
      </c>
      <c r="E19" s="21" t="s">
        <v>43</v>
      </c>
      <c r="F19" s="22" t="s">
        <v>44</v>
      </c>
      <c r="G19" s="11" t="s">
        <v>87</v>
      </c>
      <c r="H19" s="11">
        <v>3</v>
      </c>
      <c r="I19" s="2">
        <v>3</v>
      </c>
      <c r="J19" s="12"/>
      <c r="K19" s="12"/>
    </row>
    <row r="20" spans="1:11" ht="42.9" customHeight="1" x14ac:dyDescent="0.35">
      <c r="A20" s="25"/>
      <c r="B20" s="25"/>
      <c r="C20" s="25"/>
      <c r="D20" s="21" t="s">
        <v>45</v>
      </c>
      <c r="E20" s="21" t="s">
        <v>45</v>
      </c>
      <c r="F20" s="3" t="s">
        <v>46</v>
      </c>
      <c r="G20" s="11" t="s">
        <v>47</v>
      </c>
      <c r="H20" s="11">
        <v>3</v>
      </c>
      <c r="I20" s="8">
        <v>3</v>
      </c>
      <c r="J20" s="12" t="s">
        <v>84</v>
      </c>
      <c r="K20" s="12"/>
    </row>
    <row r="21" spans="1:11" ht="42.9" customHeight="1" x14ac:dyDescent="0.35">
      <c r="A21" s="25"/>
      <c r="B21" s="25"/>
      <c r="C21" s="25"/>
      <c r="D21" s="21" t="s">
        <v>48</v>
      </c>
      <c r="E21" s="21" t="s">
        <v>48</v>
      </c>
      <c r="F21" s="3" t="s">
        <v>49</v>
      </c>
      <c r="G21" s="11" t="s">
        <v>95</v>
      </c>
      <c r="H21" s="11">
        <v>3</v>
      </c>
      <c r="I21" s="8">
        <v>2.7</v>
      </c>
      <c r="J21" s="12" t="s">
        <v>83</v>
      </c>
      <c r="K21" s="12"/>
    </row>
    <row r="22" spans="1:11" ht="24" customHeight="1" x14ac:dyDescent="0.35">
      <c r="A22" s="25"/>
      <c r="B22" s="25"/>
      <c r="C22" s="12" t="s">
        <v>50</v>
      </c>
      <c r="D22" s="21" t="s">
        <v>51</v>
      </c>
      <c r="E22" s="21" t="s">
        <v>51</v>
      </c>
      <c r="F22" s="3" t="s">
        <v>52</v>
      </c>
      <c r="G22" s="10" t="s">
        <v>53</v>
      </c>
      <c r="H22" s="10">
        <v>3</v>
      </c>
      <c r="I22" s="9">
        <v>3</v>
      </c>
      <c r="J22" s="12"/>
      <c r="K22" s="12"/>
    </row>
    <row r="23" spans="1:11" ht="42.9" customHeight="1" x14ac:dyDescent="0.35">
      <c r="A23" s="25"/>
      <c r="B23" s="25"/>
      <c r="C23" s="12"/>
      <c r="D23" s="21" t="s">
        <v>54</v>
      </c>
      <c r="E23" s="21" t="s">
        <v>54</v>
      </c>
      <c r="F23" s="3" t="s">
        <v>55</v>
      </c>
      <c r="G23" s="23">
        <v>0.69599999999999995</v>
      </c>
      <c r="H23" s="10">
        <v>3</v>
      </c>
      <c r="I23" s="9">
        <v>1.2</v>
      </c>
      <c r="J23" s="12" t="s">
        <v>56</v>
      </c>
      <c r="K23" s="12"/>
    </row>
    <row r="24" spans="1:11" ht="24" customHeight="1" x14ac:dyDescent="0.35">
      <c r="A24" s="25"/>
      <c r="B24" s="25"/>
      <c r="C24" s="12"/>
      <c r="D24" s="21" t="s">
        <v>57</v>
      </c>
      <c r="E24" s="21" t="s">
        <v>57</v>
      </c>
      <c r="F24" s="3" t="s">
        <v>89</v>
      </c>
      <c r="G24" s="3" t="s">
        <v>89</v>
      </c>
      <c r="H24" s="10">
        <v>3</v>
      </c>
      <c r="I24" s="9">
        <v>3</v>
      </c>
      <c r="J24" s="12"/>
      <c r="K24" s="12"/>
    </row>
    <row r="25" spans="1:11" ht="24" customHeight="1" x14ac:dyDescent="0.35">
      <c r="A25" s="25"/>
      <c r="B25" s="25"/>
      <c r="C25" s="12" t="s">
        <v>58</v>
      </c>
      <c r="D25" s="21" t="s">
        <v>59</v>
      </c>
      <c r="E25" s="21" t="s">
        <v>59</v>
      </c>
      <c r="F25" s="22" t="s">
        <v>60</v>
      </c>
      <c r="G25" s="4">
        <v>43952</v>
      </c>
      <c r="H25" s="11">
        <v>3</v>
      </c>
      <c r="I25" s="8">
        <v>2.4</v>
      </c>
      <c r="J25" s="15" t="s">
        <v>96</v>
      </c>
      <c r="K25" s="15"/>
    </row>
    <row r="26" spans="1:11" ht="24" customHeight="1" x14ac:dyDescent="0.35">
      <c r="A26" s="25"/>
      <c r="B26" s="25"/>
      <c r="C26" s="12"/>
      <c r="D26" s="21" t="s">
        <v>61</v>
      </c>
      <c r="E26" s="21" t="s">
        <v>61</v>
      </c>
      <c r="F26" s="22" t="s">
        <v>62</v>
      </c>
      <c r="G26" s="22" t="s">
        <v>62</v>
      </c>
      <c r="H26" s="11">
        <v>3</v>
      </c>
      <c r="I26" s="8">
        <v>3</v>
      </c>
      <c r="J26" s="15"/>
      <c r="K26" s="15"/>
    </row>
    <row r="27" spans="1:11" ht="24" customHeight="1" x14ac:dyDescent="0.35">
      <c r="A27" s="25"/>
      <c r="B27" s="25"/>
      <c r="C27" s="12"/>
      <c r="D27" s="21" t="s">
        <v>63</v>
      </c>
      <c r="E27" s="21" t="s">
        <v>63</v>
      </c>
      <c r="F27" s="22" t="s">
        <v>64</v>
      </c>
      <c r="G27" s="22" t="s">
        <v>64</v>
      </c>
      <c r="H27" s="11">
        <v>3</v>
      </c>
      <c r="I27" s="8">
        <v>3</v>
      </c>
      <c r="J27" s="15"/>
      <c r="K27" s="15"/>
    </row>
    <row r="28" spans="1:11" ht="24" customHeight="1" x14ac:dyDescent="0.35">
      <c r="A28" s="25"/>
      <c r="B28" s="25"/>
      <c r="C28" s="12"/>
      <c r="D28" s="21" t="s">
        <v>65</v>
      </c>
      <c r="E28" s="21" t="s">
        <v>65</v>
      </c>
      <c r="F28" s="22" t="s">
        <v>64</v>
      </c>
      <c r="G28" s="22" t="s">
        <v>64</v>
      </c>
      <c r="H28" s="11">
        <v>3</v>
      </c>
      <c r="I28" s="2">
        <v>3</v>
      </c>
      <c r="J28" s="15"/>
      <c r="K28" s="15"/>
    </row>
    <row r="29" spans="1:11" ht="24" customHeight="1" x14ac:dyDescent="0.35">
      <c r="A29" s="25"/>
      <c r="B29" s="25"/>
      <c r="C29" s="10" t="s">
        <v>66</v>
      </c>
      <c r="D29" s="21" t="s">
        <v>67</v>
      </c>
      <c r="E29" s="21"/>
      <c r="F29" s="22" t="s">
        <v>90</v>
      </c>
      <c r="G29" s="11" t="s">
        <v>91</v>
      </c>
      <c r="H29" s="11">
        <v>5</v>
      </c>
      <c r="I29" s="2">
        <v>5</v>
      </c>
      <c r="J29" s="15"/>
      <c r="K29" s="15"/>
    </row>
    <row r="30" spans="1:11" ht="30.55" customHeight="1" x14ac:dyDescent="0.35">
      <c r="A30" s="25"/>
      <c r="B30" s="12" t="s">
        <v>79</v>
      </c>
      <c r="C30" s="12" t="s">
        <v>79</v>
      </c>
      <c r="D30" s="21" t="s">
        <v>68</v>
      </c>
      <c r="E30" s="21" t="s">
        <v>68</v>
      </c>
      <c r="F30" s="10" t="s">
        <v>69</v>
      </c>
      <c r="G30" s="10" t="s">
        <v>92</v>
      </c>
      <c r="H30" s="10">
        <v>18</v>
      </c>
      <c r="I30" s="9">
        <v>16.2</v>
      </c>
      <c r="J30" s="12"/>
      <c r="K30" s="12"/>
    </row>
    <row r="31" spans="1:11" ht="21.55" customHeight="1" x14ac:dyDescent="0.35">
      <c r="A31" s="25"/>
      <c r="B31" s="12"/>
      <c r="C31" s="12"/>
      <c r="D31" s="21" t="s">
        <v>70</v>
      </c>
      <c r="E31" s="21" t="s">
        <v>70</v>
      </c>
      <c r="F31" s="10" t="s">
        <v>71</v>
      </c>
      <c r="G31" s="10" t="s">
        <v>92</v>
      </c>
      <c r="H31" s="10">
        <v>12</v>
      </c>
      <c r="I31" s="9">
        <v>10.8</v>
      </c>
      <c r="J31" s="12"/>
      <c r="K31" s="12"/>
    </row>
    <row r="32" spans="1:11" ht="30.55" customHeight="1" x14ac:dyDescent="0.35">
      <c r="A32" s="25"/>
      <c r="B32" s="10" t="s">
        <v>81</v>
      </c>
      <c r="C32" s="10" t="s">
        <v>80</v>
      </c>
      <c r="D32" s="21" t="s">
        <v>72</v>
      </c>
      <c r="E32" s="21"/>
      <c r="F32" s="10" t="s">
        <v>73</v>
      </c>
      <c r="G32" s="5" t="s">
        <v>93</v>
      </c>
      <c r="H32" s="10">
        <v>10</v>
      </c>
      <c r="I32" s="7">
        <v>10</v>
      </c>
      <c r="J32" s="12"/>
      <c r="K32" s="12"/>
    </row>
    <row r="33" spans="1:11" s="1" customFormat="1" x14ac:dyDescent="0.35">
      <c r="A33" s="13" t="s">
        <v>74</v>
      </c>
      <c r="B33" s="13"/>
      <c r="C33" s="13"/>
      <c r="D33" s="13"/>
      <c r="E33" s="13"/>
      <c r="F33" s="13"/>
      <c r="G33" s="13"/>
      <c r="H33" s="6">
        <f>SUM(H14:H32)+K7</f>
        <v>100</v>
      </c>
      <c r="I33" s="6">
        <f>SUM(I14:I32)+K7</f>
        <v>94.3</v>
      </c>
      <c r="J33" s="14"/>
      <c r="K33" s="14"/>
    </row>
  </sheetData>
  <mergeCells count="78">
    <mergeCell ref="C14:C15"/>
    <mergeCell ref="C16:C21"/>
    <mergeCell ref="B14:B15"/>
    <mergeCell ref="B16:B29"/>
    <mergeCell ref="A14:A15"/>
    <mergeCell ref="A16:A32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J28:K28"/>
    <mergeCell ref="D29:E29"/>
    <mergeCell ref="J29:K29"/>
    <mergeCell ref="D30:E30"/>
    <mergeCell ref="J30:K30"/>
    <mergeCell ref="A11:A12"/>
    <mergeCell ref="B30:B31"/>
    <mergeCell ref="C22:C24"/>
    <mergeCell ref="C25:C28"/>
    <mergeCell ref="C30:C31"/>
    <mergeCell ref="D31:E31"/>
    <mergeCell ref="J31:K31"/>
    <mergeCell ref="D32:E32"/>
    <mergeCell ref="J32:K32"/>
    <mergeCell ref="A33:G33"/>
    <mergeCell ref="J33:K33"/>
    <mergeCell ref="D28:E28"/>
  </mergeCells>
  <phoneticPr fontId="10" type="noConversion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dan liu</cp:lastModifiedBy>
  <cp:lastPrinted>2021-05-19T12:33:25Z</cp:lastPrinted>
  <dcterms:created xsi:type="dcterms:W3CDTF">2021-04-13T19:24:00Z</dcterms:created>
  <dcterms:modified xsi:type="dcterms:W3CDTF">2021-05-19T12:33:50Z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2052-11.8.2.9958</vt:lpwstr>
  </property>
</Properties>
</file>