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Sheet1!$A$1:$K$34</definedName>
    <definedName name="_xlnm.Print_Titles" localSheetId="0">Sheet1!$13:$13</definedName>
  </definedNames>
  <calcPr calcId="144525"/>
</workbook>
</file>

<file path=xl/sharedStrings.xml><?xml version="1.0" encoding="utf-8"?>
<sst xmlns="http://schemas.openxmlformats.org/spreadsheetml/2006/main" count="142" uniqueCount="107">
  <si>
    <t>项目支出绩效自评表</t>
  </si>
  <si>
    <t>（2020年度）</t>
  </si>
  <si>
    <t>项目名称</t>
  </si>
  <si>
    <t>北京市科技进修学院信息化运维专项</t>
  </si>
  <si>
    <t>主管部门</t>
  </si>
  <si>
    <t>北京市科学技术协会</t>
  </si>
  <si>
    <t>实施单位</t>
  </si>
  <si>
    <t>北京市科学技术进修学院（首都联合职工大学科技分校）</t>
  </si>
  <si>
    <t>项目负责人</t>
  </si>
  <si>
    <t>尹晓娜、张鑫睿、庄永荣</t>
  </si>
  <si>
    <t>联系电话</t>
  </si>
  <si>
    <t>67211405、69256973、69256937</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</si>
  <si>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</si>
  <si>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</si>
  <si>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</si>
  <si>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</si>
  <si>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</si>
  <si>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</si>
  <si>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</si>
  <si>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</si>
  <si>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</si>
  <si>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</si>
  <si>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</si>
  <si>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</si>
  <si>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t>
  </si>
  <si>
    <t>年度总体目标</t>
  </si>
  <si>
    <t>预期目标</t>
  </si>
  <si>
    <t>实际完成情况</t>
  </si>
  <si>
    <t>1.北京继续教育网运行维护：保障北京继续教育网基础设施、软硬件正常运转，购买课程58课时，为科技人员、专业技术人员继续教育提供支撑，提升北京继续教育网的社会影响力、认知度。
2.北京市社区科普大学网络服务平台运行维护：配合社区科普大学分校及站点的建设，做好技术支持；保障北京市社区科普大学服务平台的基础设施、软硬件正常运转，确保网站正常运行、提供服务；对平台课程资源进行补充，完成17门科普课程的资源建设。
3.北京市科技进修学院互联网带宽：250M互联网带宽接入，保证学院教育培训和在校生日常教学及学院日常工作的正常有序开展。</t>
  </si>
  <si>
    <t>1.北京继续教育网预期目标全部完成，购买课程58课时。
2.北京社区科普大学网络服务平台预期目标基本完成,根据《关于科协新媒体、网站整改的通知》要求于2020年11月4日关闭，运维和服务终止。为满足全市科技人员学习需求，调整经费购置课件44个，全年社区科普大学平台共计61个。
3.北京市科技进修学院互联网带宽预期目前全部完成，其中项目完成质量为系统正常运转率为≥95%、故障排除率≥98%、系统平均无故障时间8472小时、系统故障率≤5%、故障响应率≥97%。</t>
  </si>
  <si>
    <t>一级指标</t>
  </si>
  <si>
    <t>二级指标</t>
  </si>
  <si>
    <t>三级指标</t>
  </si>
  <si>
    <t>年度指标值</t>
  </si>
  <si>
    <t>实际完成值</t>
  </si>
  <si>
    <t>偏差原因分析及改进措施</t>
  </si>
  <si>
    <t>绩效指标</t>
  </si>
  <si>
    <t>产出指标</t>
  </si>
  <si>
    <t xml:space="preserve">数量指标 </t>
  </si>
  <si>
    <t>课件购买学时</t>
  </si>
  <si>
    <t>北京继续教育网≥58课时、社区科普大学平台17个</t>
  </si>
  <si>
    <t>北京继续教育网58课时、社区科普大学平台61个</t>
  </si>
  <si>
    <t>因北京市社区科普大学网络服务平台11月起关闭，项目内调整宣传经费8.015万元购置课件44个，以满足全市科技人员及专业技术人员学习需要</t>
  </si>
  <si>
    <t>续上页</t>
  </si>
  <si>
    <t>公共主页点击量</t>
  </si>
  <si>
    <t>≥38万人次/年</t>
  </si>
  <si>
    <t>继续教育网330万/人次，科普大学点击率点击率5473次</t>
  </si>
  <si>
    <t>北京继续教育网因制定绩效后承担全市专业技术人员及事业单位工作人员公共知识培训任务，点击量大幅增加。后续根据工作安排制定更合理的绩效目标。
实际完成与年度指标值偏差700%以上，扣除30%。</t>
  </si>
  <si>
    <t>信息发布量</t>
  </si>
  <si>
    <t>≥1600条</t>
  </si>
  <si>
    <t>3809条</t>
  </si>
  <si>
    <t>硬件维护数量</t>
  </si>
  <si>
    <t>8台</t>
  </si>
  <si>
    <t>软件维护数量</t>
  </si>
  <si>
    <t>5套</t>
  </si>
  <si>
    <t xml:space="preserve">质量指标 </t>
  </si>
  <si>
    <t>系统正常运行率</t>
  </si>
  <si>
    <t>≥97%</t>
  </si>
  <si>
    <t>100%（联通互联网专线每月巡检1次；电信IDC平台2020年4-12月每月巡检1次）</t>
  </si>
  <si>
    <t>系统平均无故障时间</t>
  </si>
  <si>
    <t>8520小时</t>
  </si>
  <si>
    <t>8755小时</t>
  </si>
  <si>
    <t>系统故障率</t>
  </si>
  <si>
    <t>≤3%</t>
  </si>
  <si>
    <t>联通宽带中断故障率8.33%；电信IDC平台100%</t>
  </si>
  <si>
    <t>北京继续教育网平台服务器硬盘损坏，及时进行了更换，尽快恢复了运行，已经上报升级改造方案，尽快完成升级改造，改善现有问题；
联通大兴服务器机房因DNS服务宕机，学院网络连接不上，5分钟内迅速启动应急方案，技术人员迅速解决，网络恢复正常。今后制定更完善的应急方案，灵活应对突发事件，提升故障响应率。</t>
  </si>
  <si>
    <t>故障响应率</t>
  </si>
  <si>
    <t>≥100%</t>
  </si>
  <si>
    <t>以合同形式购买了运维服务，产生故障均响应</t>
  </si>
  <si>
    <t>故障排除率</t>
  </si>
  <si>
    <t>≥99.5%</t>
  </si>
  <si>
    <t>时效指标</t>
  </si>
  <si>
    <t>北京继续教育网、社区科普大学平台系统故障修复响应时间</t>
  </si>
  <si>
    <t>≤2小时</t>
  </si>
  <si>
    <t>现场服务2小时内到达现场并及时向客户通告故障处理进展情况且能够排除故障</t>
  </si>
  <si>
    <t>北京继续教育网平台服务器硬盘损坏，及时进行了更换，尽快恢复了运行，已经上报升级改造方案，尽快完成升级改造，改善现有问题。</t>
  </si>
  <si>
    <t>学院宽带接入系统故障修复响应时间</t>
  </si>
  <si>
    <t>≤0.1小时</t>
  </si>
  <si>
    <t>30分钟内响应并给出故障判断报告</t>
  </si>
  <si>
    <t>系统运行维护响应时间</t>
  </si>
  <si>
    <t>≤5分钟</t>
  </si>
  <si>
    <t>5分钟内通知客户</t>
  </si>
  <si>
    <t>项目完成时间</t>
  </si>
  <si>
    <t>2020年12月底前</t>
  </si>
  <si>
    <t>成本指标</t>
  </si>
  <si>
    <t>年度维护成本增长率</t>
  </si>
  <si>
    <t>项目预算控制数</t>
  </si>
  <si>
    <t>117万元</t>
  </si>
  <si>
    <t>116.915万元</t>
  </si>
  <si>
    <t>效益指标</t>
  </si>
  <si>
    <t>社会效益指标</t>
  </si>
  <si>
    <t>社会影响力</t>
  </si>
  <si>
    <t>得到提升</t>
  </si>
  <si>
    <t>继续教育网、社区科普大学等平台提升了学习效率，提升社会影响力</t>
  </si>
  <si>
    <t>建议后续年度注重过程管控，进一步发挥项目实施效益</t>
  </si>
  <si>
    <t>公共主页增长率</t>
  </si>
  <si>
    <t>≥1%</t>
  </si>
  <si>
    <t>512.99%</t>
  </si>
  <si>
    <t>项目实施效益较好，承担了全市专业技术人员及事业单位工作人员公共知识培训任务，点击量大幅增加</t>
  </si>
  <si>
    <t>满意度指标</t>
  </si>
  <si>
    <t>服务对象满意度指标</t>
  </si>
  <si>
    <t>使用人员投诉率</t>
  </si>
  <si>
    <t>≤10%</t>
  </si>
  <si>
    <t>全年无投诉，且网站基本满意度为86.67%</t>
  </si>
  <si>
    <t>因社区科普大学平台后期关闭，影响服务对象的满意度，原有服务迁移至北京继续教育网。</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</si>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</sst>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176" formatCode="0.00_);[Red]\(0.00\)"/>
    <numFmt numFmtId="42" formatCode="_ &quot;￥&quot;* #,##0_ ;_ &quot;￥&quot;* \-#,##0_ ;_ &quot;￥&quot;* &quot;-&quot;_ ;_ @_ "/>
    <numFmt numFmtId="43" formatCode="_ * #,##0.00_ ;_ * \-#,##0.00_ ;_ * &quot;-&quot;??_ ;_ @_ "/>
    <numFmt numFmtId="177" formatCode="0.000_);[Red]\(0.000\)"/>
    <numFmt numFmtId="178" formatCode="0.00_ "/>
  </numFmts>
  <fonts count="26">
    <font>
      <sz val="11"/>
      <color theme="1"/>
      <name val="等线"/>
      <charset val="134"/>
      <scheme val="minor"/>
    </font>
    <font>
      <b/>
      <sz val="11"/>
      <name val="等线"/>
      <charset val="134"/>
      <scheme val="minor"/>
    </font>
    <font>
      <sz val="11"/>
      <name val="等线"/>
      <charset val="134"/>
      <scheme val="minor"/>
    </font>
    <font>
      <sz val="18"/>
      <name val="华文中宋"/>
      <charset val="134"/>
    </font>
    <font>
      <sz val="10"/>
      <name val="宋体"/>
      <charset val="134"/>
    </font>
    <font>
      <b/>
      <sz val="10"/>
      <name val="宋体"/>
      <charset val="134"/>
    </font>
    <font>
      <sz val="11"/>
      <color rgb="FFFA7D00"/>
      <name val="等线"/>
      <charset val="0"/>
      <scheme val="minor"/>
    </font>
    <font>
      <sz val="11"/>
      <color rgb="FF9C0006"/>
      <name val="等线"/>
      <charset val="0"/>
      <scheme val="minor"/>
    </font>
    <font>
      <sz val="11"/>
      <color rgb="FF3F3F76"/>
      <name val="等线"/>
      <charset val="0"/>
      <scheme val="minor"/>
    </font>
    <font>
      <sz val="11"/>
      <color theme="0"/>
      <name val="等线"/>
      <charset val="0"/>
      <scheme val="minor"/>
    </font>
    <font>
      <sz val="11"/>
      <color theme="1"/>
      <name val="等线"/>
      <charset val="0"/>
      <scheme val="minor"/>
    </font>
    <font>
      <b/>
      <sz val="15"/>
      <color theme="3"/>
      <name val="等线"/>
      <charset val="134"/>
      <scheme val="minor"/>
    </font>
    <font>
      <u/>
      <sz val="11"/>
      <color rgb="FF0000FF"/>
      <name val="等线"/>
      <charset val="0"/>
      <scheme val="minor"/>
    </font>
    <font>
      <b/>
      <sz val="11"/>
      <color theme="1"/>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b/>
      <sz val="11"/>
      <color rgb="FF3F3F3F"/>
      <name val="等线"/>
      <charset val="0"/>
      <scheme val="minor"/>
    </font>
    <font>
      <sz val="11"/>
      <color rgb="FF9C6500"/>
      <name val="等线"/>
      <charset val="0"/>
      <scheme val="minor"/>
    </font>
    <font>
      <b/>
      <sz val="11"/>
      <color rgb="FFFA7D00"/>
      <name val="等线"/>
      <charset val="0"/>
      <scheme val="minor"/>
    </font>
    <font>
      <b/>
      <sz val="11"/>
      <color rgb="FFFFFFFF"/>
      <name val="等线"/>
      <charset val="0"/>
      <scheme val="minor"/>
    </font>
    <font>
      <sz val="12"/>
      <name val="宋体"/>
      <charset val="134"/>
    </font>
    <font>
      <sz val="11"/>
      <color rgb="FF006100"/>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7"/>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8" fillId="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20" applyNumberFormat="0" applyFont="0" applyAlignment="0" applyProtection="0">
      <alignment vertical="center"/>
    </xf>
    <xf numFmtId="0" fontId="9" fillId="17"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18" applyNumberFormat="0" applyFill="0" applyAlignment="0" applyProtection="0">
      <alignment vertical="center"/>
    </xf>
    <xf numFmtId="0" fontId="19" fillId="0" borderId="18" applyNumberFormat="0" applyFill="0" applyAlignment="0" applyProtection="0">
      <alignment vertical="center"/>
    </xf>
    <xf numFmtId="0" fontId="9" fillId="5" borderId="0" applyNumberFormat="0" applyBorder="0" applyAlignment="0" applyProtection="0">
      <alignment vertical="center"/>
    </xf>
    <xf numFmtId="0" fontId="15" fillId="0" borderId="22" applyNumberFormat="0" applyFill="0" applyAlignment="0" applyProtection="0">
      <alignment vertical="center"/>
    </xf>
    <xf numFmtId="0" fontId="9" fillId="21" borderId="0" applyNumberFormat="0" applyBorder="0" applyAlignment="0" applyProtection="0">
      <alignment vertical="center"/>
    </xf>
    <xf numFmtId="0" fontId="20" fillId="19" borderId="21" applyNumberFormat="0" applyAlignment="0" applyProtection="0">
      <alignment vertical="center"/>
    </xf>
    <xf numFmtId="0" fontId="22" fillId="19" borderId="17" applyNumberFormat="0" applyAlignment="0" applyProtection="0">
      <alignment vertical="center"/>
    </xf>
    <xf numFmtId="0" fontId="23" fillId="24" borderId="23" applyNumberFormat="0" applyAlignment="0" applyProtection="0">
      <alignment vertical="center"/>
    </xf>
    <xf numFmtId="0" fontId="10" fillId="25" borderId="0" applyNumberFormat="0" applyBorder="0" applyAlignment="0" applyProtection="0">
      <alignment vertical="center"/>
    </xf>
    <xf numFmtId="0" fontId="9" fillId="14" borderId="0" applyNumberFormat="0" applyBorder="0" applyAlignment="0" applyProtection="0">
      <alignment vertical="center"/>
    </xf>
    <xf numFmtId="0" fontId="6" fillId="0" borderId="16" applyNumberFormat="0" applyFill="0" applyAlignment="0" applyProtection="0">
      <alignment vertical="center"/>
    </xf>
    <xf numFmtId="0" fontId="13" fillId="0" borderId="19" applyNumberFormat="0" applyFill="0" applyAlignment="0" applyProtection="0">
      <alignment vertical="center"/>
    </xf>
    <xf numFmtId="0" fontId="25" fillId="26" borderId="0" applyNumberFormat="0" applyBorder="0" applyAlignment="0" applyProtection="0">
      <alignment vertical="center"/>
    </xf>
    <xf numFmtId="0" fontId="21" fillId="22" borderId="0" applyNumberFormat="0" applyBorder="0" applyAlignment="0" applyProtection="0">
      <alignment vertical="center"/>
    </xf>
    <xf numFmtId="0" fontId="10" fillId="13" borderId="0" applyNumberFormat="0" applyBorder="0" applyAlignment="0" applyProtection="0">
      <alignment vertical="center"/>
    </xf>
    <xf numFmtId="0" fontId="9" fillId="23" borderId="0" applyNumberFormat="0" applyBorder="0" applyAlignment="0" applyProtection="0">
      <alignment vertical="center"/>
    </xf>
    <xf numFmtId="0" fontId="10" fillId="18" borderId="0" applyNumberFormat="0" applyBorder="0" applyAlignment="0" applyProtection="0">
      <alignment vertical="center"/>
    </xf>
    <xf numFmtId="0" fontId="10" fillId="7"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10" fillId="31" borderId="0" applyNumberFormat="0" applyBorder="0" applyAlignment="0" applyProtection="0">
      <alignment vertical="center"/>
    </xf>
    <xf numFmtId="0" fontId="10" fillId="10" borderId="0" applyNumberFormat="0" applyBorder="0" applyAlignment="0" applyProtection="0">
      <alignment vertical="center"/>
    </xf>
    <xf numFmtId="0" fontId="9" fillId="28" borderId="0" applyNumberFormat="0" applyBorder="0" applyAlignment="0" applyProtection="0">
      <alignment vertical="center"/>
    </xf>
    <xf numFmtId="0" fontId="24" fillId="0" borderId="0"/>
    <xf numFmtId="0" fontId="10" fillId="20"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10" fillId="27" borderId="0" applyNumberFormat="0" applyBorder="0" applyAlignment="0" applyProtection="0">
      <alignment vertical="center"/>
    </xf>
    <xf numFmtId="0" fontId="9" fillId="16" borderId="0" applyNumberFormat="0" applyBorder="0" applyAlignment="0" applyProtection="0">
      <alignment vertical="center"/>
    </xf>
    <xf numFmtId="0" fontId="0" fillId="0" borderId="0">
      <alignment vertical="center"/>
    </xf>
    <xf numFmtId="0" fontId="0" fillId="0" borderId="0"/>
    <xf numFmtId="0" fontId="0" fillId="0" borderId="0">
      <alignment vertical="center"/>
    </xf>
  </cellStyleXfs>
  <cellXfs count="49">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Fill="1">
      <alignmen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justify" vertical="center" wrapText="1"/>
    </xf>
    <xf numFmtId="177"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2" xfId="0" applyFont="1" applyBorder="1" applyAlignment="1">
      <alignment vertical="center" textRotation="255" wrapText="1"/>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textRotation="255" wrapText="1"/>
    </xf>
    <xf numFmtId="0" fontId="4" fillId="2" borderId="2" xfId="44" applyFont="1" applyFill="1" applyBorder="1" applyAlignment="1">
      <alignment horizontal="center" vertical="center" wrapText="1"/>
    </xf>
    <xf numFmtId="0" fontId="4" fillId="0" borderId="2" xfId="0" applyFont="1" applyFill="1" applyBorder="1" applyAlignment="1">
      <alignment horizontal="center" vertical="center"/>
    </xf>
    <xf numFmtId="9" fontId="4" fillId="0" borderId="2" xfId="0" applyNumberFormat="1" applyFont="1" applyFill="1" applyBorder="1" applyAlignment="1">
      <alignment horizontal="center" vertical="center" wrapText="1"/>
    </xf>
    <xf numFmtId="0" fontId="4" fillId="2" borderId="2" xfId="51" applyFont="1" applyFill="1" applyBorder="1" applyAlignment="1">
      <alignment horizontal="center" vertical="center" wrapText="1"/>
    </xf>
    <xf numFmtId="0" fontId="4" fillId="2" borderId="12" xfId="44" applyFont="1" applyFill="1" applyBorder="1" applyAlignment="1">
      <alignment horizontal="center" vertical="center" wrapText="1"/>
    </xf>
    <xf numFmtId="9" fontId="4" fillId="0" borderId="2" xfId="0" applyNumberFormat="1" applyFont="1" applyFill="1" applyBorder="1" applyAlignment="1">
      <alignment horizontal="center" vertical="center"/>
    </xf>
    <xf numFmtId="9" fontId="4" fillId="2" borderId="2" xfId="44" applyNumberFormat="1" applyFont="1" applyFill="1" applyBorder="1" applyAlignment="1">
      <alignment horizontal="center" vertical="center" wrapText="1"/>
    </xf>
    <xf numFmtId="0" fontId="4" fillId="0" borderId="2" xfId="51" applyFont="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14" xfId="0" applyFont="1" applyBorder="1" applyAlignment="1">
      <alignment horizontal="left"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10" fontId="4" fillId="0" borderId="2" xfId="11" applyNumberFormat="1" applyFont="1" applyFill="1" applyBorder="1" applyAlignment="1">
      <alignment horizontal="center" vertical="center" wrapText="1"/>
    </xf>
    <xf numFmtId="10" fontId="4" fillId="0" borderId="2" xfId="11" applyNumberFormat="1" applyFont="1" applyBorder="1" applyAlignment="1">
      <alignment horizontal="center" vertical="center" wrapText="1"/>
    </xf>
    <xf numFmtId="0" fontId="4" fillId="0" borderId="11" xfId="0" applyFont="1" applyFill="1" applyBorder="1" applyAlignment="1">
      <alignment horizontal="left" vertical="center" wrapText="1"/>
    </xf>
    <xf numFmtId="0" fontId="4" fillId="0" borderId="15" xfId="0" applyFont="1" applyBorder="1" applyAlignment="1">
      <alignment horizontal="left" vertical="center" wrapText="1"/>
    </xf>
    <xf numFmtId="178" fontId="4" fillId="0" borderId="2" xfId="0" applyNumberFormat="1"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178" fontId="4" fillId="0" borderId="2" xfId="0" applyNumberFormat="1" applyFont="1" applyFill="1" applyBorder="1" applyAlignment="1">
      <alignment horizontal="center" vertical="center"/>
    </xf>
    <xf numFmtId="0" fontId="2" fillId="0" borderId="2" xfId="0" applyFont="1" applyBorder="1">
      <alignment vertical="center"/>
    </xf>
    <xf numFmtId="178" fontId="4" fillId="0" borderId="2" xfId="51" applyNumberFormat="1" applyFont="1" applyFill="1" applyBorder="1" applyAlignment="1">
      <alignment horizontal="center" vertical="center" wrapText="1"/>
    </xf>
    <xf numFmtId="178" fontId="5" fillId="0" borderId="13" xfId="0" applyNumberFormat="1" applyFont="1" applyFill="1" applyBorder="1" applyAlignment="1">
      <alignment horizontal="center" vertical="center" wrapText="1"/>
    </xf>
    <xf numFmtId="0" fontId="4" fillId="0" borderId="14"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4" xfId="51"/>
    <cellStyle name="常规 5"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view="pageBreakPreview" zoomScale="70" zoomScaleNormal="100" topLeftCell="A25" workbookViewId="0">
      <selection activeCell="D32" sqref="D32:E32"/>
    </sheetView>
  </sheetViews>
  <sheetFormatPr defaultColWidth="9" defaultRowHeight="14.25"/>
  <cols>
    <col min="1" max="1" width="6.875" style="2" customWidth="1"/>
    <col min="2" max="2" width="8.56666666666667" style="2" customWidth="1"/>
    <col min="3" max="3" width="7.625" style="2" customWidth="1"/>
    <col min="4" max="4" width="9" style="2"/>
    <col min="5" max="5" width="10.75" style="2" customWidth="1"/>
    <col min="6" max="6" width="12.2166666666667" style="2" customWidth="1"/>
    <col min="7" max="7" width="17.225" style="2" customWidth="1"/>
    <col min="8" max="8" width="7.375" style="2" customWidth="1"/>
    <col min="9" max="9" width="7.64166666666667" style="3" customWidth="1"/>
    <col min="10" max="10" width="7.875" style="2" customWidth="1"/>
    <col min="11" max="11" width="30.275" style="2" customWidth="1"/>
    <col min="12" max="16384" width="9" style="2"/>
  </cols>
  <sheetData>
    <row r="1" ht="25.5" spans="1:11">
      <c r="A1" s="4" t="s">
        <v>0</v>
      </c>
      <c r="B1" s="4"/>
      <c r="C1" s="4"/>
      <c r="D1" s="4"/>
      <c r="E1" s="4"/>
      <c r="F1" s="4"/>
      <c r="G1" s="4"/>
      <c r="H1" s="4"/>
      <c r="I1" s="35"/>
      <c r="J1" s="4"/>
      <c r="K1" s="4"/>
    </row>
    <row r="2" spans="1:11">
      <c r="A2" s="5" t="s">
        <v>1</v>
      </c>
      <c r="B2" s="5"/>
      <c r="C2" s="5"/>
      <c r="D2" s="5"/>
      <c r="E2" s="5"/>
      <c r="F2" s="5"/>
      <c r="G2" s="5"/>
      <c r="H2" s="5"/>
      <c r="I2" s="36"/>
      <c r="J2" s="5"/>
      <c r="K2" s="5"/>
    </row>
    <row r="3" ht="28" customHeight="1" spans="1:11">
      <c r="A3" s="6" t="s">
        <v>2</v>
      </c>
      <c r="B3" s="6"/>
      <c r="C3" s="6" t="s">
        <v>3</v>
      </c>
      <c r="D3" s="6"/>
      <c r="E3" s="6"/>
      <c r="F3" s="6"/>
      <c r="G3" s="6"/>
      <c r="H3" s="6"/>
      <c r="I3" s="21"/>
      <c r="J3" s="6"/>
      <c r="K3" s="6"/>
    </row>
    <row r="4" ht="32" customHeight="1" spans="1:11">
      <c r="A4" s="6" t="s">
        <v>4</v>
      </c>
      <c r="B4" s="6"/>
      <c r="C4" s="6" t="s">
        <v>5</v>
      </c>
      <c r="D4" s="6"/>
      <c r="E4" s="6"/>
      <c r="F4" s="6"/>
      <c r="G4" s="6" t="s">
        <v>6</v>
      </c>
      <c r="H4" s="6" t="s">
        <v>7</v>
      </c>
      <c r="I4" s="21"/>
      <c r="J4" s="6"/>
      <c r="K4" s="6"/>
    </row>
    <row r="5" ht="25" customHeight="1" spans="1:11">
      <c r="A5" s="6" t="s">
        <v>8</v>
      </c>
      <c r="B5" s="6"/>
      <c r="C5" s="6" t="s">
        <v>9</v>
      </c>
      <c r="D5" s="6"/>
      <c r="E5" s="6"/>
      <c r="F5" s="6"/>
      <c r="G5" s="6" t="s">
        <v>10</v>
      </c>
      <c r="H5" s="6" t="s">
        <v>11</v>
      </c>
      <c r="I5" s="21"/>
      <c r="J5" s="6"/>
      <c r="K5" s="6"/>
    </row>
    <row r="6" ht="25" customHeight="1" spans="1:11">
      <c r="A6" s="7" t="s">
        <v>12</v>
      </c>
      <c r="B6" s="8"/>
      <c r="C6" s="9"/>
      <c r="D6" s="9"/>
      <c r="E6" s="6" t="s">
        <v>13</v>
      </c>
      <c r="F6" s="6" t="s">
        <v>14</v>
      </c>
      <c r="G6" s="6" t="s">
        <v>15</v>
      </c>
      <c r="H6" s="6" t="s">
        <v>16</v>
      </c>
      <c r="I6" s="21" t="s">
        <v>17</v>
      </c>
      <c r="J6" s="6"/>
      <c r="K6" s="6" t="s">
        <v>18</v>
      </c>
    </row>
    <row r="7" ht="25" customHeight="1" spans="1:11">
      <c r="A7" s="10"/>
      <c r="B7" s="11"/>
      <c r="C7" s="12" t="s">
        <v>19</v>
      </c>
      <c r="D7" s="12"/>
      <c r="E7" s="13">
        <v>116.915</v>
      </c>
      <c r="F7" s="13">
        <v>116.915</v>
      </c>
      <c r="G7" s="13">
        <v>116.915</v>
      </c>
      <c r="H7" s="6">
        <v>10</v>
      </c>
      <c r="I7" s="37">
        <v>1</v>
      </c>
      <c r="J7" s="38"/>
      <c r="K7" s="14">
        <v>10</v>
      </c>
    </row>
    <row r="8" ht="25" customHeight="1" spans="1:11">
      <c r="A8" s="10"/>
      <c r="B8" s="11"/>
      <c r="C8" s="6" t="s">
        <v>20</v>
      </c>
      <c r="D8" s="6"/>
      <c r="E8" s="13">
        <v>116.915</v>
      </c>
      <c r="F8" s="13">
        <v>116.915</v>
      </c>
      <c r="G8" s="13">
        <v>116.915</v>
      </c>
      <c r="H8" s="6" t="s">
        <v>21</v>
      </c>
      <c r="I8" s="37" t="s">
        <v>21</v>
      </c>
      <c r="J8" s="38"/>
      <c r="K8" s="6" t="s">
        <v>21</v>
      </c>
    </row>
    <row r="9" ht="25" customHeight="1" spans="1:11">
      <c r="A9" s="10"/>
      <c r="B9" s="11"/>
      <c r="C9" s="6" t="s">
        <v>22</v>
      </c>
      <c r="D9" s="6"/>
      <c r="E9" s="14" t="s">
        <v>21</v>
      </c>
      <c r="F9" s="14" t="s">
        <v>21</v>
      </c>
      <c r="G9" s="14" t="s">
        <v>21</v>
      </c>
      <c r="H9" s="6" t="s">
        <v>21</v>
      </c>
      <c r="I9" s="37" t="s">
        <v>21</v>
      </c>
      <c r="J9" s="38"/>
      <c r="K9" s="6" t="s">
        <v>21</v>
      </c>
    </row>
    <row r="10" ht="25" customHeight="1" spans="1:11">
      <c r="A10" s="15"/>
      <c r="B10" s="16"/>
      <c r="C10" s="6" t="s">
        <v>23</v>
      </c>
      <c r="D10" s="6"/>
      <c r="E10" s="14" t="s">
        <v>21</v>
      </c>
      <c r="F10" s="14" t="s">
        <v>21</v>
      </c>
      <c r="G10" s="14" t="s">
        <v>21</v>
      </c>
      <c r="H10" s="6" t="s">
        <v>24</v>
      </c>
      <c r="I10" s="37" t="s">
        <v>21</v>
      </c>
      <c r="J10" s="38"/>
      <c r="K10" s="6" t="s">
        <v>21</v>
      </c>
    </row>
    <row r="11" ht="25" customHeight="1" spans="1:11">
      <c r="A11" s="6" t="s">
        <v>25</v>
      </c>
      <c r="B11" s="6" t="s">
        <v>26</v>
      </c>
      <c r="C11" s="6"/>
      <c r="D11" s="6"/>
      <c r="E11" s="6"/>
      <c r="F11" s="6"/>
      <c r="G11" s="6" t="s">
        <v>27</v>
      </c>
      <c r="H11" s="6"/>
      <c r="I11" s="21"/>
      <c r="J11" s="6"/>
      <c r="K11" s="6"/>
    </row>
    <row r="12" ht="184" customHeight="1" spans="1:11">
      <c r="A12" s="6"/>
      <c r="B12" s="17" t="s">
        <v>28</v>
      </c>
      <c r="C12" s="17"/>
      <c r="D12" s="17"/>
      <c r="E12" s="17"/>
      <c r="F12" s="17"/>
      <c r="G12" s="18" t="s">
        <v>29</v>
      </c>
      <c r="H12" s="19"/>
      <c r="I12" s="39"/>
      <c r="J12" s="19"/>
      <c r="K12" s="40"/>
    </row>
    <row r="13" ht="25.35" customHeight="1" spans="1:11">
      <c r="A13" s="20"/>
      <c r="B13" s="6" t="s">
        <v>30</v>
      </c>
      <c r="C13" s="6" t="s">
        <v>31</v>
      </c>
      <c r="D13" s="6" t="s">
        <v>32</v>
      </c>
      <c r="E13" s="6"/>
      <c r="F13" s="6" t="s">
        <v>33</v>
      </c>
      <c r="G13" s="6" t="s">
        <v>34</v>
      </c>
      <c r="H13" s="6" t="s">
        <v>16</v>
      </c>
      <c r="I13" s="21" t="s">
        <v>18</v>
      </c>
      <c r="J13" s="6" t="s">
        <v>35</v>
      </c>
      <c r="K13" s="6"/>
    </row>
    <row r="14" ht="64" customHeight="1" spans="1:11">
      <c r="A14" s="6" t="s">
        <v>36</v>
      </c>
      <c r="B14" s="6" t="s">
        <v>37</v>
      </c>
      <c r="C14" s="6" t="s">
        <v>38</v>
      </c>
      <c r="D14" s="21" t="s">
        <v>39</v>
      </c>
      <c r="E14" s="21"/>
      <c r="F14" s="6" t="s">
        <v>40</v>
      </c>
      <c r="G14" s="6" t="s">
        <v>41</v>
      </c>
      <c r="H14" s="6">
        <v>3</v>
      </c>
      <c r="I14" s="41">
        <v>2.7</v>
      </c>
      <c r="J14" s="6" t="s">
        <v>42</v>
      </c>
      <c r="K14" s="6"/>
    </row>
    <row r="15" ht="79" customHeight="1" spans="1:11">
      <c r="A15" s="22" t="s">
        <v>43</v>
      </c>
      <c r="B15" s="6" t="s">
        <v>43</v>
      </c>
      <c r="C15" s="6" t="s">
        <v>43</v>
      </c>
      <c r="D15" s="6" t="s">
        <v>44</v>
      </c>
      <c r="E15" s="6"/>
      <c r="F15" s="6" t="s">
        <v>45</v>
      </c>
      <c r="G15" s="6" t="s">
        <v>46</v>
      </c>
      <c r="H15" s="6">
        <v>3</v>
      </c>
      <c r="I15" s="41">
        <v>2.1</v>
      </c>
      <c r="J15" s="6" t="s">
        <v>47</v>
      </c>
      <c r="K15" s="6"/>
    </row>
    <row r="16" ht="25" customHeight="1" spans="1:11">
      <c r="A16" s="22"/>
      <c r="B16" s="6"/>
      <c r="C16" s="6"/>
      <c r="D16" s="6" t="s">
        <v>48</v>
      </c>
      <c r="E16" s="6"/>
      <c r="F16" s="6" t="s">
        <v>49</v>
      </c>
      <c r="G16" s="6" t="s">
        <v>50</v>
      </c>
      <c r="H16" s="6">
        <v>3</v>
      </c>
      <c r="I16" s="41">
        <v>3</v>
      </c>
      <c r="J16" s="6" t="s">
        <v>21</v>
      </c>
      <c r="K16" s="6"/>
    </row>
    <row r="17" ht="25" customHeight="1" spans="1:11">
      <c r="A17" s="22"/>
      <c r="B17" s="6"/>
      <c r="C17" s="6"/>
      <c r="D17" s="6" t="s">
        <v>51</v>
      </c>
      <c r="E17" s="6"/>
      <c r="F17" s="6" t="s">
        <v>52</v>
      </c>
      <c r="G17" s="6" t="s">
        <v>52</v>
      </c>
      <c r="H17" s="6">
        <v>3</v>
      </c>
      <c r="I17" s="41">
        <v>3</v>
      </c>
      <c r="J17" s="6" t="s">
        <v>21</v>
      </c>
      <c r="K17" s="6"/>
    </row>
    <row r="18" ht="25" customHeight="1" spans="1:11">
      <c r="A18" s="22"/>
      <c r="B18" s="6"/>
      <c r="C18" s="6"/>
      <c r="D18" s="6" t="s">
        <v>53</v>
      </c>
      <c r="E18" s="6"/>
      <c r="F18" s="6" t="s">
        <v>54</v>
      </c>
      <c r="G18" s="6" t="s">
        <v>54</v>
      </c>
      <c r="H18" s="6">
        <v>3</v>
      </c>
      <c r="I18" s="41">
        <v>3</v>
      </c>
      <c r="J18" s="6" t="s">
        <v>21</v>
      </c>
      <c r="K18" s="6"/>
    </row>
    <row r="19" ht="70" customHeight="1" spans="1:11">
      <c r="A19" s="22"/>
      <c r="B19" s="6"/>
      <c r="C19" s="6" t="s">
        <v>55</v>
      </c>
      <c r="D19" s="23" t="s">
        <v>56</v>
      </c>
      <c r="E19" s="23"/>
      <c r="F19" s="23" t="s">
        <v>57</v>
      </c>
      <c r="G19" s="21" t="s">
        <v>58</v>
      </c>
      <c r="H19" s="6">
        <v>3</v>
      </c>
      <c r="I19" s="41">
        <v>3</v>
      </c>
      <c r="J19" s="6" t="s">
        <v>21</v>
      </c>
      <c r="K19" s="6"/>
    </row>
    <row r="20" ht="40" customHeight="1" spans="1:11">
      <c r="A20" s="22"/>
      <c r="B20" s="6"/>
      <c r="C20" s="6"/>
      <c r="D20" s="23" t="s">
        <v>59</v>
      </c>
      <c r="E20" s="23"/>
      <c r="F20" s="23" t="s">
        <v>60</v>
      </c>
      <c r="G20" s="24" t="s">
        <v>61</v>
      </c>
      <c r="H20" s="6">
        <v>3</v>
      </c>
      <c r="I20" s="41">
        <v>3</v>
      </c>
      <c r="J20" s="42" t="s">
        <v>21</v>
      </c>
      <c r="K20" s="43"/>
    </row>
    <row r="21" ht="107" customHeight="1" spans="1:11">
      <c r="A21" s="22"/>
      <c r="B21" s="6"/>
      <c r="C21" s="6"/>
      <c r="D21" s="23" t="s">
        <v>62</v>
      </c>
      <c r="E21" s="23"/>
      <c r="F21" s="23" t="s">
        <v>63</v>
      </c>
      <c r="G21" s="25" t="s">
        <v>64</v>
      </c>
      <c r="H21" s="6">
        <v>3</v>
      </c>
      <c r="I21" s="41">
        <v>1.2</v>
      </c>
      <c r="J21" s="6" t="s">
        <v>65</v>
      </c>
      <c r="K21" s="6"/>
    </row>
    <row r="22" ht="45" customHeight="1" spans="1:11">
      <c r="A22" s="22"/>
      <c r="B22" s="6"/>
      <c r="C22" s="6"/>
      <c r="D22" s="23" t="s">
        <v>66</v>
      </c>
      <c r="E22" s="23"/>
      <c r="F22" s="23" t="s">
        <v>67</v>
      </c>
      <c r="G22" s="25" t="s">
        <v>68</v>
      </c>
      <c r="H22" s="6">
        <v>3</v>
      </c>
      <c r="I22" s="41">
        <v>3</v>
      </c>
      <c r="J22" s="6" t="s">
        <v>21</v>
      </c>
      <c r="K22" s="6"/>
    </row>
    <row r="23" ht="39" customHeight="1" spans="1:11">
      <c r="A23" s="22"/>
      <c r="B23" s="6"/>
      <c r="C23" s="6"/>
      <c r="D23" s="23" t="s">
        <v>69</v>
      </c>
      <c r="E23" s="23"/>
      <c r="F23" s="26" t="s">
        <v>70</v>
      </c>
      <c r="G23" s="25">
        <v>1</v>
      </c>
      <c r="H23" s="6">
        <v>3</v>
      </c>
      <c r="I23" s="41">
        <v>3</v>
      </c>
      <c r="J23" s="6" t="s">
        <v>21</v>
      </c>
      <c r="K23" s="6"/>
    </row>
    <row r="24" ht="62" customHeight="1" spans="1:11">
      <c r="A24" s="22"/>
      <c r="B24" s="6"/>
      <c r="C24" s="6" t="s">
        <v>71</v>
      </c>
      <c r="D24" s="23" t="s">
        <v>72</v>
      </c>
      <c r="E24" s="23"/>
      <c r="F24" s="23" t="s">
        <v>73</v>
      </c>
      <c r="G24" s="23" t="s">
        <v>74</v>
      </c>
      <c r="H24" s="26">
        <v>3</v>
      </c>
      <c r="I24" s="44">
        <v>2.7</v>
      </c>
      <c r="J24" s="6" t="s">
        <v>75</v>
      </c>
      <c r="K24" s="6"/>
    </row>
    <row r="25" ht="46" customHeight="1" spans="1:11">
      <c r="A25" s="22" t="s">
        <v>43</v>
      </c>
      <c r="B25" s="6" t="s">
        <v>43</v>
      </c>
      <c r="C25" s="6" t="s">
        <v>43</v>
      </c>
      <c r="D25" s="23" t="s">
        <v>76</v>
      </c>
      <c r="E25" s="23"/>
      <c r="F25" s="23" t="s">
        <v>77</v>
      </c>
      <c r="G25" s="23" t="s">
        <v>78</v>
      </c>
      <c r="H25" s="26">
        <v>3</v>
      </c>
      <c r="I25" s="44">
        <v>2.7</v>
      </c>
      <c r="J25" s="6" t="s">
        <v>75</v>
      </c>
      <c r="K25" s="6"/>
    </row>
    <row r="26" ht="48" customHeight="1" spans="1:11">
      <c r="A26" s="22"/>
      <c r="B26" s="6"/>
      <c r="C26" s="6"/>
      <c r="D26" s="23" t="s">
        <v>79</v>
      </c>
      <c r="E26" s="23"/>
      <c r="F26" s="27" t="s">
        <v>80</v>
      </c>
      <c r="G26" s="25" t="s">
        <v>81</v>
      </c>
      <c r="H26" s="26">
        <v>2</v>
      </c>
      <c r="I26" s="44">
        <v>1.8</v>
      </c>
      <c r="J26" s="6"/>
      <c r="K26" s="6"/>
    </row>
    <row r="27" ht="32" customHeight="1" spans="1:12">
      <c r="A27" s="22"/>
      <c r="B27" s="6"/>
      <c r="C27" s="6"/>
      <c r="D27" s="23" t="s">
        <v>82</v>
      </c>
      <c r="E27" s="23"/>
      <c r="F27" s="23" t="s">
        <v>83</v>
      </c>
      <c r="G27" s="28" t="s">
        <v>83</v>
      </c>
      <c r="H27" s="26">
        <v>2</v>
      </c>
      <c r="I27" s="44">
        <v>2</v>
      </c>
      <c r="J27" s="6" t="s">
        <v>21</v>
      </c>
      <c r="K27" s="6"/>
      <c r="L27" s="45"/>
    </row>
    <row r="28" ht="31" customHeight="1" spans="1:12">
      <c r="A28" s="22"/>
      <c r="B28" s="6"/>
      <c r="C28" s="6" t="s">
        <v>84</v>
      </c>
      <c r="D28" s="23" t="s">
        <v>85</v>
      </c>
      <c r="E28" s="23"/>
      <c r="F28" s="29">
        <v>-0.1</v>
      </c>
      <c r="G28" s="28">
        <v>-0.1</v>
      </c>
      <c r="H28" s="26">
        <v>5</v>
      </c>
      <c r="I28" s="44">
        <v>5</v>
      </c>
      <c r="J28" s="6" t="s">
        <v>21</v>
      </c>
      <c r="K28" s="6"/>
      <c r="L28" s="45"/>
    </row>
    <row r="29" ht="27" customHeight="1" spans="1:12">
      <c r="A29" s="22"/>
      <c r="B29" s="6"/>
      <c r="C29" s="6"/>
      <c r="D29" s="23" t="s">
        <v>86</v>
      </c>
      <c r="E29" s="23"/>
      <c r="F29" s="26" t="s">
        <v>87</v>
      </c>
      <c r="G29" s="25" t="s">
        <v>88</v>
      </c>
      <c r="H29" s="30">
        <v>5</v>
      </c>
      <c r="I29" s="44">
        <v>5</v>
      </c>
      <c r="J29" s="6" t="s">
        <v>21</v>
      </c>
      <c r="K29" s="6"/>
      <c r="L29" s="45"/>
    </row>
    <row r="30" ht="60" customHeight="1" spans="1:12">
      <c r="A30" s="22"/>
      <c r="B30" s="6" t="s">
        <v>89</v>
      </c>
      <c r="C30" s="6" t="s">
        <v>90</v>
      </c>
      <c r="D30" s="6" t="s">
        <v>91</v>
      </c>
      <c r="E30" s="6"/>
      <c r="F30" s="6" t="s">
        <v>92</v>
      </c>
      <c r="G30" s="25" t="s">
        <v>93</v>
      </c>
      <c r="H30" s="30">
        <v>15</v>
      </c>
      <c r="I30" s="46">
        <v>10.5</v>
      </c>
      <c r="J30" s="6" t="s">
        <v>94</v>
      </c>
      <c r="K30" s="6"/>
      <c r="L30" s="45"/>
    </row>
    <row r="31" ht="53" customHeight="1" spans="1:12">
      <c r="A31" s="22"/>
      <c r="B31" s="6"/>
      <c r="C31" s="6"/>
      <c r="D31" s="6" t="s">
        <v>95</v>
      </c>
      <c r="E31" s="6"/>
      <c r="F31" s="6" t="s">
        <v>96</v>
      </c>
      <c r="G31" s="31" t="s">
        <v>97</v>
      </c>
      <c r="H31" s="30">
        <v>15</v>
      </c>
      <c r="I31" s="46">
        <v>10.5</v>
      </c>
      <c r="J31" s="6" t="s">
        <v>98</v>
      </c>
      <c r="K31" s="6"/>
      <c r="L31" s="45"/>
    </row>
    <row r="32" ht="42" customHeight="1" spans="1:12">
      <c r="A32" s="22"/>
      <c r="B32" s="6" t="s">
        <v>99</v>
      </c>
      <c r="C32" s="6" t="s">
        <v>100</v>
      </c>
      <c r="D32" s="6" t="s">
        <v>101</v>
      </c>
      <c r="E32" s="6"/>
      <c r="F32" s="6" t="s">
        <v>102</v>
      </c>
      <c r="G32" s="25" t="s">
        <v>103</v>
      </c>
      <c r="H32" s="30">
        <v>10</v>
      </c>
      <c r="I32" s="46">
        <v>7</v>
      </c>
      <c r="J32" s="6" t="s">
        <v>104</v>
      </c>
      <c r="K32" s="6"/>
      <c r="L32" s="45"/>
    </row>
    <row r="33" s="1" customFormat="1" ht="35" customHeight="1" spans="1:11">
      <c r="A33" s="32" t="s">
        <v>105</v>
      </c>
      <c r="B33" s="32"/>
      <c r="C33" s="32"/>
      <c r="D33" s="32"/>
      <c r="E33" s="32"/>
      <c r="F33" s="33"/>
      <c r="G33" s="33"/>
      <c r="H33" s="33">
        <v>100</v>
      </c>
      <c r="I33" s="47">
        <f>SUM(I14:I32,K7)</f>
        <v>84.2</v>
      </c>
      <c r="J33" s="33" t="s">
        <v>21</v>
      </c>
      <c r="K33" s="33"/>
    </row>
    <row r="34" ht="129" customHeight="1" spans="1:11">
      <c r="A34" s="34" t="s">
        <v>106</v>
      </c>
      <c r="B34" s="34"/>
      <c r="C34" s="34"/>
      <c r="D34" s="34"/>
      <c r="E34" s="34"/>
      <c r="F34" s="34"/>
      <c r="G34" s="34"/>
      <c r="H34" s="34"/>
      <c r="I34" s="48"/>
      <c r="J34" s="34"/>
      <c r="K34" s="34"/>
    </row>
  </sheetData>
  <mergeCells count="78">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D26:E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4:K34"/>
    <mergeCell ref="A11:A12"/>
    <mergeCell ref="A15:A24"/>
    <mergeCell ref="A25:A32"/>
    <mergeCell ref="B15:B24"/>
    <mergeCell ref="B25:B29"/>
    <mergeCell ref="B30:B31"/>
    <mergeCell ref="C15:C18"/>
    <mergeCell ref="C19:C23"/>
    <mergeCell ref="C25:C27"/>
    <mergeCell ref="C28:C29"/>
    <mergeCell ref="C30:C31"/>
    <mergeCell ref="A6:B10"/>
    <mergeCell ref="J25:K26"/>
  </mergeCells>
  <printOptions horizontalCentered="1"/>
  <pageMargins left="0.786805555555556" right="0.786805555555556" top="0.786805555555556" bottom="0.78680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Elaine</cp:lastModifiedBy>
  <dcterms:created xsi:type="dcterms:W3CDTF">2021-04-12T11:24:00Z</dcterms:created>
  <cp:lastPrinted>2021-05-11T07:23:00Z</cp:lastPrinted>
  <dcterms:modified xsi:type="dcterms:W3CDTF">2021-05-25T01:27:14Z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