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Sheet1!$A$1:$K$30</definedName>
    <definedName name="_xlnm.Print_Titles" localSheetId="0">Sheet1!$13:$13</definedName>
  </definedNames>
  <calcPr calcId="144525"/>
</workbook>
</file>

<file path=xl/sharedStrings.xml><?xml version="1.0" encoding="utf-8"?>
<sst xmlns="http://schemas.openxmlformats.org/spreadsheetml/2006/main" count="123" uniqueCount="95">
  <si>
    <t>项目支出绩效自评表</t>
  </si>
  <si>
    <t>（2020年度）</t>
  </si>
  <si>
    <t>项目名称</t>
  </si>
  <si>
    <t>北京市科技进修学院物业管理专项</t>
  </si>
  <si>
    <t>主管部门</t>
  </si>
  <si>
    <t>北京市科学技术协会</t>
  </si>
  <si>
    <t>实施单位</t>
  </si>
  <si>
    <t>北京市科学技术进修学院（首都联合职工大学科技分校）</t>
  </si>
  <si>
    <t>项目负责人</t>
  </si>
  <si>
    <t>孙久长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</si>
  <si>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</si>
  <si>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</si>
  <si>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</si>
  <si>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</si>
  <si>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</si>
  <si>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</si>
  <si>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</si>
  <si>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</si>
  <si>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</si>
  <si>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</si>
  <si>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</si>
  <si>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——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</si>
  <si>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</si>
  <si>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</si>
  <si>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</si>
  <si>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</si>
  <si>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</si>
  <si>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年度目标（2020年—2021年）：根据《中华人民共和国政府采购法》《中华人民共和国政府采购法实施条例》《政府采购货物和服务招标投标管理办法》等相关法律法规，公开公正透明进行招投标选择物业服务商，并督促中标物业服务商按签订合同做好学院各项保障服务。
中标物业单位一经全面接管学院物业管理，需按专业化的标准服务，按ISO9001国际质量保证体系进行规范化运作，其管理目标如下：
1、物业管理综合考评满意率达91%以上；
2、有效投诉率低于0.2%，有效投诉处理率100%
3、房屋、客房与公共设施、设备完好率98%以上
4、环境卫生达标率100%
5、消防安全管理符合政府规范，年完好率100%
6、维修、报修及时率100%，返修率小于2%</t>
  </si>
  <si>
    <t>2020年学院物业管理完成年度预期目标。
能够及时完成旧房维修、应急零星维修工程，及时保障学院物业管理安全，确保学院物业资产保值增值，积极推动学院物业管理成效再上新台阶。
1、物业管理综合考评满意率为91.20%；
2、全年接收了投诉并及时、有效的处理；
3、房屋、客房与公共设施、设备完好率98%以上，出现问题及时维修，维修达标率为93%；
4、环境卫生达标率90%；
5、消防安全管理符合政府规范；
6、维修、报修及时，全年有2项维修项目超过3次、2项维修项目返修超过2次。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</si>
  <si>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</si>
  <si>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</si>
  <si>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</si>
  <si>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</si>
  <si>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</si>
  <si>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</si>
  <si>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</si>
  <si>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产出指标</t>
  </si>
  <si>
    <t>数量指标</t>
  </si>
  <si>
    <t>维修次数</t>
  </si>
  <si>
    <t>单项不超过3次</t>
  </si>
  <si>
    <t>2项维修项目超过3次</t>
  </si>
  <si>
    <t>个别维修项目采用材质一般，造成返修时间短，督促物业将材质更换前做报备</t>
  </si>
  <si>
    <t>续上页</t>
  </si>
  <si>
    <t>返修次数</t>
  </si>
  <si>
    <t>单项不超过2次</t>
  </si>
  <si>
    <t>2项维修项目返修超过2次</t>
  </si>
  <si>
    <t>个别因为材质问题造成返修次数超标，督促物选择材质有保障的供货商供货</t>
  </si>
  <si>
    <t>服务培训班数量</t>
  </si>
  <si>
    <t>按照学院开班规划计算</t>
  </si>
  <si>
    <t>4次</t>
  </si>
  <si>
    <t>服务受众人数</t>
  </si>
  <si>
    <t>按照学院开班人次计算</t>
  </si>
  <si>
    <t>服务频次达3614次</t>
  </si>
  <si>
    <t>质量指标</t>
  </si>
  <si>
    <t>会议服务达标率</t>
  </si>
  <si>
    <t>≥98%</t>
  </si>
  <si>
    <t>服务员配备比应满足会务需求，督促物业按照服务标准要求配备并培训服务员</t>
  </si>
  <si>
    <t>环境清洁、垃圾分类达标率</t>
  </si>
  <si>
    <t>后续会加强卫生和环境的管理，坚持垃圾分类</t>
  </si>
  <si>
    <t>维修达标率</t>
  </si>
  <si>
    <t>维修费用投入不够充足，院方将督促物业方提质同时增强投入</t>
  </si>
  <si>
    <t>消防安全达标率</t>
  </si>
  <si>
    <t>建筑消防达标率90.48%</t>
  </si>
  <si>
    <t>存在应急广播无法使用、插孔电话功能无法使用等情况，后续年度会定期检查并整改</t>
  </si>
  <si>
    <t>时效指标</t>
  </si>
  <si>
    <t>购买服务前期准备</t>
  </si>
  <si>
    <t>2020年3月开始4月初结束</t>
  </si>
  <si>
    <t>2020年3月26日之前</t>
  </si>
  <si>
    <t>与中标服务商签约</t>
  </si>
  <si>
    <t>每年4月中旬前</t>
  </si>
  <si>
    <t>2020年3月26日</t>
  </si>
  <si>
    <t>成本指标</t>
  </si>
  <si>
    <t>项目预算控制数</t>
  </si>
  <si>
    <t>2020年控制在231万元以内</t>
  </si>
  <si>
    <t>225.87万元</t>
  </si>
  <si>
    <t>效益指标</t>
  </si>
  <si>
    <t>社会效益指标</t>
  </si>
  <si>
    <t>服务管理质量</t>
  </si>
  <si>
    <t>得到提升</t>
  </si>
  <si>
    <t>对服务人员开展培训工作，不断提升服务质量</t>
  </si>
  <si>
    <t>服务员服务礼仪和标准还有待于提高，督促物业对服务员进行专业化培训。</t>
  </si>
  <si>
    <t>服务效率</t>
  </si>
  <si>
    <t>对服务人员开展培训工作，不断提升服务效率和应急效率</t>
  </si>
  <si>
    <t>服务效率反应速度有待于提升，督促物业加强培训和提高应急效率。</t>
  </si>
  <si>
    <t>服务保障程度</t>
  </si>
  <si>
    <t>服务质量和效率逐步提高，整体保障程度得到提升</t>
  </si>
  <si>
    <t>服务投入程度还有待于提高，督促物业加强应有投入。</t>
  </si>
  <si>
    <t>满意度指标</t>
  </si>
  <si>
    <t>服务对象满意度指标</t>
  </si>
  <si>
    <t>被服务对象人员满意度</t>
  </si>
  <si>
    <t>≥90%</t>
  </si>
  <si>
    <t>回收2份满意度调查问卷，满意度为100%</t>
  </si>
  <si>
    <t>会务服务、公寓服务还有待于提高，院方将督促物业方按照服务标准不断提升服务质量；服务对象满意度调查问卷回收量较小。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</si>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</sst>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43" formatCode="_ * #,##0.00_ ;_ * \-#,##0.00_ ;_ * &quot;-&quot;??_ ;_ @_ "/>
    <numFmt numFmtId="177" formatCode="0.00_ "/>
  </numFmts>
  <fonts count="25">
    <font>
      <sz val="11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21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2" borderId="18" applyNumberFormat="0" applyAlignment="0" applyProtection="0">
      <alignment vertical="center"/>
    </xf>
    <xf numFmtId="0" fontId="17" fillId="12" borderId="17" applyNumberFormat="0" applyAlignment="0" applyProtection="0">
      <alignment vertical="center"/>
    </xf>
    <xf numFmtId="0" fontId="23" fillId="23" borderId="2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NumberFormat="1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textRotation="255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textRotation="255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textRotation="255" wrapText="1"/>
    </xf>
    <xf numFmtId="0" fontId="4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textRotation="255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10" fontId="4" fillId="0" borderId="2" xfId="11" applyNumberFormat="1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="80" zoomScaleNormal="90" workbookViewId="0">
      <selection activeCell="F26" sqref="F26"/>
    </sheetView>
  </sheetViews>
  <sheetFormatPr defaultColWidth="9" defaultRowHeight="14.25"/>
  <cols>
    <col min="1" max="2" width="9" style="2"/>
    <col min="3" max="3" width="9.53333333333333" style="2" customWidth="1"/>
    <col min="4" max="4" width="7.96666666666667" style="2" customWidth="1"/>
    <col min="5" max="5" width="10.9333333333333" style="2" customWidth="1"/>
    <col min="6" max="6" width="13.5916666666667" style="2" customWidth="1"/>
    <col min="7" max="7" width="17.8083333333333" style="2" customWidth="1"/>
    <col min="8" max="8" width="7.375" style="2" customWidth="1"/>
    <col min="9" max="9" width="8" style="3" customWidth="1"/>
    <col min="10" max="10" width="7.875" style="2" customWidth="1"/>
    <col min="11" max="11" width="23.4416666666667" style="2" customWidth="1"/>
    <col min="12" max="16384" width="9" style="2"/>
  </cols>
  <sheetData>
    <row r="1" ht="25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1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ht="21" customHeight="1" spans="1:11">
      <c r="A4" s="6" t="s">
        <v>4</v>
      </c>
      <c r="B4" s="6"/>
      <c r="C4" s="6" t="s">
        <v>5</v>
      </c>
      <c r="D4" s="6"/>
      <c r="E4" s="6"/>
      <c r="F4" s="6"/>
      <c r="G4" s="6" t="s">
        <v>6</v>
      </c>
      <c r="H4" s="6" t="s">
        <v>7</v>
      </c>
      <c r="I4" s="6"/>
      <c r="J4" s="6"/>
      <c r="K4" s="6"/>
    </row>
    <row r="5" ht="21" customHeight="1" spans="1:11">
      <c r="A5" s="6" t="s">
        <v>8</v>
      </c>
      <c r="B5" s="6"/>
      <c r="C5" s="6" t="s">
        <v>9</v>
      </c>
      <c r="D5" s="6"/>
      <c r="E5" s="6"/>
      <c r="F5" s="6"/>
      <c r="G5" s="6" t="s">
        <v>10</v>
      </c>
      <c r="H5" s="6">
        <v>69249685</v>
      </c>
      <c r="I5" s="6"/>
      <c r="J5" s="6"/>
      <c r="K5" s="6"/>
    </row>
    <row r="6" ht="21" customHeight="1" spans="1:11">
      <c r="A6" s="7" t="s">
        <v>11</v>
      </c>
      <c r="B6" s="8"/>
      <c r="C6" s="9"/>
      <c r="D6" s="9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6"/>
      <c r="K6" s="6" t="s">
        <v>17</v>
      </c>
    </row>
    <row r="7" ht="21" customHeight="1" spans="1:11">
      <c r="A7" s="10"/>
      <c r="B7" s="11"/>
      <c r="C7" s="12" t="s">
        <v>18</v>
      </c>
      <c r="D7" s="12"/>
      <c r="E7" s="13">
        <v>231</v>
      </c>
      <c r="F7" s="13">
        <v>225.873684</v>
      </c>
      <c r="G7" s="13">
        <v>225.873684</v>
      </c>
      <c r="H7" s="6">
        <v>10</v>
      </c>
      <c r="I7" s="37">
        <f>G7/F7</f>
        <v>1</v>
      </c>
      <c r="J7" s="37"/>
      <c r="K7" s="13">
        <f>I7*10</f>
        <v>10</v>
      </c>
    </row>
    <row r="8" ht="21" customHeight="1" spans="1:11">
      <c r="A8" s="10"/>
      <c r="B8" s="11"/>
      <c r="C8" s="6" t="s">
        <v>19</v>
      </c>
      <c r="D8" s="6"/>
      <c r="E8" s="13">
        <v>231</v>
      </c>
      <c r="F8" s="13">
        <v>225.87</v>
      </c>
      <c r="G8" s="13">
        <v>225.87</v>
      </c>
      <c r="H8" s="6" t="s">
        <v>20</v>
      </c>
      <c r="I8" s="37" t="s">
        <v>21</v>
      </c>
      <c r="J8" s="37"/>
      <c r="K8" s="6" t="s">
        <v>20</v>
      </c>
    </row>
    <row r="9" ht="21" customHeight="1" spans="1:11">
      <c r="A9" s="10"/>
      <c r="B9" s="11"/>
      <c r="C9" s="6" t="s">
        <v>22</v>
      </c>
      <c r="D9" s="6"/>
      <c r="E9" s="13" t="s">
        <v>21</v>
      </c>
      <c r="F9" s="13" t="s">
        <v>21</v>
      </c>
      <c r="G9" s="13" t="s">
        <v>21</v>
      </c>
      <c r="H9" s="6" t="s">
        <v>20</v>
      </c>
      <c r="I9" s="37" t="s">
        <v>21</v>
      </c>
      <c r="J9" s="37"/>
      <c r="K9" s="6" t="s">
        <v>20</v>
      </c>
    </row>
    <row r="10" ht="21" customHeight="1" spans="1:11">
      <c r="A10" s="14"/>
      <c r="B10" s="15"/>
      <c r="C10" s="6" t="s">
        <v>23</v>
      </c>
      <c r="D10" s="6"/>
      <c r="E10" s="13" t="s">
        <v>21</v>
      </c>
      <c r="F10" s="13" t="s">
        <v>21</v>
      </c>
      <c r="G10" s="13" t="s">
        <v>21</v>
      </c>
      <c r="H10" s="6" t="s">
        <v>20</v>
      </c>
      <c r="I10" s="37" t="s">
        <v>21</v>
      </c>
      <c r="J10" s="37"/>
      <c r="K10" s="6" t="s">
        <v>20</v>
      </c>
    </row>
    <row r="11" ht="21" customHeight="1" spans="1:11">
      <c r="A11" s="6" t="s">
        <v>24</v>
      </c>
      <c r="B11" s="6" t="s">
        <v>25</v>
      </c>
      <c r="C11" s="6"/>
      <c r="D11" s="6"/>
      <c r="E11" s="6"/>
      <c r="F11" s="6"/>
      <c r="G11" s="6" t="s">
        <v>26</v>
      </c>
      <c r="H11" s="6"/>
      <c r="I11" s="6"/>
      <c r="J11" s="6"/>
      <c r="K11" s="6"/>
    </row>
    <row r="12" ht="203" customHeight="1" spans="1:11">
      <c r="A12" s="6"/>
      <c r="B12" s="16" t="s">
        <v>27</v>
      </c>
      <c r="C12" s="17"/>
      <c r="D12" s="17"/>
      <c r="E12" s="17"/>
      <c r="F12" s="18"/>
      <c r="G12" s="19" t="s">
        <v>28</v>
      </c>
      <c r="H12" s="20"/>
      <c r="I12" s="20"/>
      <c r="J12" s="20"/>
      <c r="K12" s="38"/>
    </row>
    <row r="13" ht="25.35" customHeight="1" spans="1:11">
      <c r="A13" s="21"/>
      <c r="B13" s="6" t="s">
        <v>29</v>
      </c>
      <c r="C13" s="6" t="s">
        <v>30</v>
      </c>
      <c r="D13" s="6" t="s">
        <v>31</v>
      </c>
      <c r="E13" s="6"/>
      <c r="F13" s="6" t="s">
        <v>32</v>
      </c>
      <c r="G13" s="6" t="s">
        <v>33</v>
      </c>
      <c r="H13" s="6" t="s">
        <v>15</v>
      </c>
      <c r="I13" s="29" t="s">
        <v>17</v>
      </c>
      <c r="J13" s="6" t="s">
        <v>34</v>
      </c>
      <c r="K13" s="6"/>
    </row>
    <row r="14" ht="47.25" customHeight="1" spans="1:11">
      <c r="A14" s="6" t="s">
        <v>35</v>
      </c>
      <c r="B14" s="6" t="s">
        <v>36</v>
      </c>
      <c r="C14" s="6" t="s">
        <v>37</v>
      </c>
      <c r="D14" s="6" t="s">
        <v>38</v>
      </c>
      <c r="E14" s="6"/>
      <c r="F14" s="22" t="s">
        <v>39</v>
      </c>
      <c r="G14" s="22" t="s">
        <v>40</v>
      </c>
      <c r="H14" s="6">
        <v>4</v>
      </c>
      <c r="I14" s="39">
        <v>2.4</v>
      </c>
      <c r="J14" s="6" t="s">
        <v>41</v>
      </c>
      <c r="K14" s="6"/>
    </row>
    <row r="15" ht="45.75" customHeight="1" spans="1:11">
      <c r="A15" s="23" t="s">
        <v>42</v>
      </c>
      <c r="B15" s="6" t="s">
        <v>42</v>
      </c>
      <c r="C15" s="6" t="s">
        <v>42</v>
      </c>
      <c r="D15" s="6" t="s">
        <v>43</v>
      </c>
      <c r="E15" s="6"/>
      <c r="F15" s="22" t="s">
        <v>44</v>
      </c>
      <c r="G15" s="22" t="s">
        <v>45</v>
      </c>
      <c r="H15" s="6">
        <v>4</v>
      </c>
      <c r="I15" s="39">
        <v>2.4</v>
      </c>
      <c r="J15" s="6" t="s">
        <v>46</v>
      </c>
      <c r="K15" s="6"/>
    </row>
    <row r="16" ht="30.75" customHeight="1" spans="1:11">
      <c r="A16" s="24"/>
      <c r="B16" s="6"/>
      <c r="C16" s="6"/>
      <c r="D16" s="6" t="s">
        <v>47</v>
      </c>
      <c r="E16" s="6"/>
      <c r="F16" s="25" t="s">
        <v>48</v>
      </c>
      <c r="G16" s="25" t="s">
        <v>49</v>
      </c>
      <c r="H16" s="26">
        <v>4</v>
      </c>
      <c r="I16" s="40">
        <v>4</v>
      </c>
      <c r="J16" s="26" t="s">
        <v>21</v>
      </c>
      <c r="K16" s="26"/>
    </row>
    <row r="17" ht="30" customHeight="1" spans="1:11">
      <c r="A17" s="24"/>
      <c r="B17" s="6"/>
      <c r="C17" s="6"/>
      <c r="D17" s="6" t="s">
        <v>50</v>
      </c>
      <c r="E17" s="6"/>
      <c r="F17" s="25" t="s">
        <v>51</v>
      </c>
      <c r="G17" s="25" t="s">
        <v>52</v>
      </c>
      <c r="H17" s="26">
        <v>3</v>
      </c>
      <c r="I17" s="40">
        <v>3</v>
      </c>
      <c r="J17" s="26" t="s">
        <v>21</v>
      </c>
      <c r="K17" s="26"/>
    </row>
    <row r="18" ht="43.5" customHeight="1" spans="1:11">
      <c r="A18" s="24"/>
      <c r="B18" s="6"/>
      <c r="C18" s="6" t="s">
        <v>53</v>
      </c>
      <c r="D18" s="6" t="s">
        <v>54</v>
      </c>
      <c r="E18" s="6"/>
      <c r="F18" s="22" t="s">
        <v>55</v>
      </c>
      <c r="G18" s="27">
        <v>0.9667</v>
      </c>
      <c r="H18" s="6">
        <v>4</v>
      </c>
      <c r="I18" s="39">
        <v>3.2</v>
      </c>
      <c r="J18" s="6" t="s">
        <v>56</v>
      </c>
      <c r="K18" s="6"/>
    </row>
    <row r="19" ht="33" customHeight="1" spans="1:11">
      <c r="A19" s="24"/>
      <c r="B19" s="6"/>
      <c r="C19" s="6"/>
      <c r="D19" s="6" t="s">
        <v>57</v>
      </c>
      <c r="E19" s="6"/>
      <c r="F19" s="22">
        <v>1</v>
      </c>
      <c r="G19" s="25">
        <v>0.9</v>
      </c>
      <c r="H19" s="6">
        <v>4</v>
      </c>
      <c r="I19" s="39">
        <v>3.2</v>
      </c>
      <c r="J19" s="6" t="s">
        <v>58</v>
      </c>
      <c r="K19" s="6"/>
    </row>
    <row r="20" ht="32.25" customHeight="1" spans="1:11">
      <c r="A20" s="24"/>
      <c r="B20" s="6"/>
      <c r="C20" s="6"/>
      <c r="D20" s="6" t="s">
        <v>59</v>
      </c>
      <c r="E20" s="6"/>
      <c r="F20" s="22" t="s">
        <v>55</v>
      </c>
      <c r="G20" s="25">
        <v>0.928</v>
      </c>
      <c r="H20" s="6">
        <v>4</v>
      </c>
      <c r="I20" s="39">
        <v>3.2</v>
      </c>
      <c r="J20" s="6" t="s">
        <v>60</v>
      </c>
      <c r="K20" s="6"/>
    </row>
    <row r="21" ht="45" customHeight="1" spans="1:11">
      <c r="A21" s="24"/>
      <c r="B21" s="6"/>
      <c r="C21" s="6"/>
      <c r="D21" s="6" t="s">
        <v>61</v>
      </c>
      <c r="E21" s="6"/>
      <c r="F21" s="22">
        <v>1</v>
      </c>
      <c r="G21" s="25" t="s">
        <v>62</v>
      </c>
      <c r="H21" s="6">
        <v>3</v>
      </c>
      <c r="I21" s="39">
        <v>2.4</v>
      </c>
      <c r="J21" s="6" t="s">
        <v>63</v>
      </c>
      <c r="K21" s="6"/>
    </row>
    <row r="22" ht="39" customHeight="1" spans="1:11">
      <c r="A22" s="24"/>
      <c r="B22" s="6"/>
      <c r="C22" s="6" t="s">
        <v>64</v>
      </c>
      <c r="D22" s="6" t="s">
        <v>65</v>
      </c>
      <c r="E22" s="6"/>
      <c r="F22" s="6" t="s">
        <v>66</v>
      </c>
      <c r="G22" s="26" t="s">
        <v>67</v>
      </c>
      <c r="H22" s="6">
        <v>5</v>
      </c>
      <c r="I22" s="39">
        <v>5</v>
      </c>
      <c r="J22" s="6" t="s">
        <v>21</v>
      </c>
      <c r="K22" s="6"/>
    </row>
    <row r="23" ht="29" customHeight="1" spans="1:11">
      <c r="A23" s="24"/>
      <c r="B23" s="6"/>
      <c r="C23" s="6"/>
      <c r="D23" s="6" t="s">
        <v>68</v>
      </c>
      <c r="E23" s="6"/>
      <c r="F23" s="6" t="s">
        <v>69</v>
      </c>
      <c r="G23" s="28" t="s">
        <v>70</v>
      </c>
      <c r="H23" s="6">
        <v>5</v>
      </c>
      <c r="I23" s="39">
        <v>5</v>
      </c>
      <c r="J23" s="6" t="s">
        <v>21</v>
      </c>
      <c r="K23" s="6"/>
    </row>
    <row r="24" ht="38" customHeight="1" spans="1:11">
      <c r="A24" s="24"/>
      <c r="B24" s="6"/>
      <c r="C24" s="6" t="s">
        <v>71</v>
      </c>
      <c r="D24" s="6" t="s">
        <v>72</v>
      </c>
      <c r="E24" s="6"/>
      <c r="F24" s="22" t="s">
        <v>73</v>
      </c>
      <c r="G24" s="29" t="s">
        <v>74</v>
      </c>
      <c r="H24" s="6">
        <v>10</v>
      </c>
      <c r="I24" s="39">
        <v>10</v>
      </c>
      <c r="J24" s="6" t="s">
        <v>21</v>
      </c>
      <c r="K24" s="6"/>
    </row>
    <row r="25" ht="50" customHeight="1" spans="1:11">
      <c r="A25" s="24"/>
      <c r="B25" s="30" t="s">
        <v>75</v>
      </c>
      <c r="C25" s="30" t="s">
        <v>76</v>
      </c>
      <c r="D25" s="6" t="s">
        <v>77</v>
      </c>
      <c r="E25" s="6"/>
      <c r="F25" s="22" t="s">
        <v>78</v>
      </c>
      <c r="G25" s="22" t="s">
        <v>79</v>
      </c>
      <c r="H25" s="6">
        <v>10</v>
      </c>
      <c r="I25" s="39">
        <v>8</v>
      </c>
      <c r="J25" s="6" t="s">
        <v>80</v>
      </c>
      <c r="K25" s="6"/>
    </row>
    <row r="26" ht="55" customHeight="1" spans="1:11">
      <c r="A26" s="31"/>
      <c r="B26" s="32"/>
      <c r="C26" s="32"/>
      <c r="D26" s="6" t="s">
        <v>81</v>
      </c>
      <c r="E26" s="6"/>
      <c r="F26" s="22" t="s">
        <v>78</v>
      </c>
      <c r="G26" s="22" t="s">
        <v>82</v>
      </c>
      <c r="H26" s="6">
        <v>10</v>
      </c>
      <c r="I26" s="39">
        <v>8</v>
      </c>
      <c r="J26" s="6" t="s">
        <v>83</v>
      </c>
      <c r="K26" s="6"/>
    </row>
    <row r="27" ht="58" customHeight="1" spans="1:11">
      <c r="A27" s="23" t="s">
        <v>42</v>
      </c>
      <c r="B27" s="6" t="s">
        <v>42</v>
      </c>
      <c r="C27" s="6" t="s">
        <v>42</v>
      </c>
      <c r="D27" s="6" t="s">
        <v>84</v>
      </c>
      <c r="E27" s="6"/>
      <c r="F27" s="22" t="s">
        <v>78</v>
      </c>
      <c r="G27" s="22" t="s">
        <v>85</v>
      </c>
      <c r="H27" s="6">
        <v>10</v>
      </c>
      <c r="I27" s="39">
        <v>8</v>
      </c>
      <c r="J27" s="6" t="s">
        <v>86</v>
      </c>
      <c r="K27" s="6"/>
    </row>
    <row r="28" ht="62" customHeight="1" spans="1:11">
      <c r="A28" s="33"/>
      <c r="B28" s="6" t="s">
        <v>87</v>
      </c>
      <c r="C28" s="6" t="s">
        <v>88</v>
      </c>
      <c r="D28" s="6" t="s">
        <v>89</v>
      </c>
      <c r="E28" s="6"/>
      <c r="F28" s="22" t="s">
        <v>90</v>
      </c>
      <c r="G28" s="34" t="s">
        <v>91</v>
      </c>
      <c r="H28" s="6">
        <v>10</v>
      </c>
      <c r="I28" s="39">
        <v>9</v>
      </c>
      <c r="J28" s="6" t="s">
        <v>92</v>
      </c>
      <c r="K28" s="6"/>
    </row>
    <row r="29" s="1" customFormat="1" ht="30" customHeight="1" spans="1:11">
      <c r="A29" s="35" t="s">
        <v>93</v>
      </c>
      <c r="B29" s="35"/>
      <c r="C29" s="35"/>
      <c r="D29" s="35"/>
      <c r="E29" s="35"/>
      <c r="F29" s="35"/>
      <c r="G29" s="35"/>
      <c r="H29" s="35">
        <f>SUM(H14:H28)+10</f>
        <v>100</v>
      </c>
      <c r="I29" s="41">
        <f>SUM(I14:I28)+K7</f>
        <v>86.8</v>
      </c>
      <c r="J29" s="35"/>
      <c r="K29" s="35"/>
    </row>
    <row r="30" ht="126" customHeight="1" spans="1:11">
      <c r="A30" s="36" t="s">
        <v>94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</row>
  </sheetData>
  <mergeCells count="69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G29"/>
    <mergeCell ref="J29:K29"/>
    <mergeCell ref="A30:K30"/>
    <mergeCell ref="A11:A12"/>
    <mergeCell ref="A15:A26"/>
    <mergeCell ref="A27:A28"/>
    <mergeCell ref="B15:B24"/>
    <mergeCell ref="B25:B26"/>
    <mergeCell ref="C15:C17"/>
    <mergeCell ref="C18:C21"/>
    <mergeCell ref="C22:C23"/>
    <mergeCell ref="C25:C26"/>
    <mergeCell ref="A6:B10"/>
  </mergeCells>
  <printOptions horizontalCentered="1"/>
  <pageMargins left="0.786805555555556" right="0.786805555555556" top="0.786805555555556" bottom="0.786805555555556" header="0.393055555555556" footer="0.393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Elaine</cp:lastModifiedBy>
  <dcterms:created xsi:type="dcterms:W3CDTF">2021-04-12T11:24:00Z</dcterms:created>
  <dcterms:modified xsi:type="dcterms:W3CDTF">2021-05-25T01:25:23Z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2052-11.1.0.10495</vt:lpwstr>
  </property>
</Properties>
</file>