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admin\Desktop\科协绩效自评表\北京市科协信息中心\"/>
    </mc:Choice>
  </mc:AlternateContent>
  <xr:revisionPtr revIDLastSave="0" documentId="13_ncr:1_{CC423F7B-6AC0-40D2-9278-274EE5B1BA2E}" xr6:coauthVersionLast="46" xr6:coauthVersionMax="46" xr10:uidLastSave="{00000000-0000-0000-0000-000000000000}"/>
  <bookViews>
    <workbookView xWindow="-110" yWindow="-110" windowWidth="19420" windowHeight="11620" xr2:uid="{00000000-000D-0000-FFFF-FFFF00000000}"/>
  </bookViews>
  <sheets>
    <sheet name="Sheet1" sheetId="1" r:id="rId1"/>
  </sheets>
  <calcPr calcId="181029"/>
</workbook>
</file>

<file path=xl/calcChain.xml><?xml version="1.0" encoding="utf-8"?>
<calcChain xmlns="http://schemas.openxmlformats.org/spreadsheetml/2006/main">
  <c r="I21" i="1" l="1"/>
  <c r="I18" i="1"/>
  <c r="I67" i="1" s="1"/>
  <c r="I8" i="1"/>
  <c r="I7" i="1"/>
  <c r="K7" i="1" s="1"/>
</calcChain>
</file>

<file path=xl/sharedStrings.xml><?xml version="1.0" encoding="utf-8"?>
<sst xmlns="http://schemas.openxmlformats.org/spreadsheetml/2006/main" count="247" uniqueCount="191">
  <si>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</si>
  <si>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</si>
  <si>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</si>
  <si>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</si>
  <si>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</si>
  <si>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</si>
  <si>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</si>
  <si>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</si>
  <si>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</si>
  <si>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</si>
  <si>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</si>
  <si>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</si>
  <si>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</si>
  <si>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</si>
  <si>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</si>
  <si>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</si>
  <si>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</si>
  <si>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</si>
  <si>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</si>
  <si>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</si>
  <si>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</si>
  <si>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</si>
  <si>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</si>
  <si>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</si>
  <si>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</si>
  <si>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</si>
  <si>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</si>
  <si>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</si>
  <si>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产出指标</t>
  </si>
  <si>
    <t>数量指标</t>
  </si>
  <si>
    <t>质量指标</t>
  </si>
  <si>
    <t>时效指标</t>
  </si>
  <si>
    <t>成本指标</t>
  </si>
  <si>
    <t>效益指标</t>
  </si>
  <si>
    <t>满意度指标</t>
  </si>
  <si>
    <t>总分</t>
  </si>
  <si>
    <t>电子政务运行维护</t>
    <phoneticPr fontId="5" type="noConversion"/>
  </si>
  <si>
    <t>北京市科学技术协会</t>
    <phoneticPr fontId="5" type="noConversion"/>
  </si>
  <si>
    <t>北京市科协信息中心</t>
    <phoneticPr fontId="5" type="noConversion"/>
  </si>
  <si>
    <t>王同心</t>
    <phoneticPr fontId="5" type="noConversion"/>
  </si>
  <si>
    <t>1.购买信息系统的运维服务，保障相关信息系统的正常运行：相关信息系统运维是市科协人力资源管理系统运维、市科协0A办公系统运维、市科协经费管理系统运维、市科协政务网站系统运维、市科协专家信息系统运维、市科协专家联络平台系统运维、市科协枢纽型组织信息化平台运维、市科协JCMS内容发布系统运维、市科协内网门户及VOD系统运维、市科协即时通讯系统运维、市科协协同办公系统运维、市科协九大代表委员系统。主要工作内容包括对相关信息系统进行日志检查、参数调优、系统BUG修复、系统补丁下载安装、系统流程调整、页面调整、数据备份、恢复等。
2.对市科协信息化系统的网络设备、网络布线、信息模块、机房专用空调设备、UPS电源、服务器等设备运行维护。
3.租用联通机房4台服务器的机位及相应的网络流量；
4.支付手机短信息费用；
5.缴纳市科协所属的网站域名，域名通址，无线域名的服务费，继续享有相应域名的所有权；
6.实施对市科协所属网站的网络安全监控、网站群访问统计分析等服务 ，网络安全监控每天实施监控，网站群访问统计分析每月出一次分析报告。
7.对市科协所属的信息系统进行安全评估，对信息系统的操作系统、业务系统、数据交换、安全策略等进行安全评估，查找信息系统存在的安全漏洞和隐患。
8.购买KVNET网络杀毒软件服务。
9.北京科普资源共享服务平台租用中国电信IDC云平台。
10.科技报社APP加租用北京市政务云平台、科协绩效考核评价系统北京市政务云平台租用费。
11.市科协办公楼无线网络维护。
项目的实施，保障了北京市科协电子政务信息系统能够安全、稳定、正常的运行，能够更好地为科技工作者服务，为创新驱动发展服务，为提供全民科学素质服务。是市科协机关、直属事业单位日常办公的有力支撑。</t>
    <phoneticPr fontId="2" type="noConversion"/>
  </si>
  <si>
    <t>市科协信息系统安全评估</t>
    <phoneticPr fontId="2" type="noConversion"/>
  </si>
  <si>
    <t>市科协网站群服务器托管数量</t>
  </si>
  <si>
    <t>通信流量及短信服务数量</t>
  </si>
  <si>
    <t>购买域名使用权</t>
  </si>
  <si>
    <t>网站安全监控及内容统计分析</t>
  </si>
  <si>
    <t>市科协信息系统安全评估</t>
  </si>
  <si>
    <t>服务器18台，网络设备26台</t>
    <phoneticPr fontId="2" type="noConversion"/>
  </si>
  <si>
    <t>4台</t>
    <phoneticPr fontId="2" type="noConversion"/>
  </si>
  <si>
    <t>市科协办公楼无线网络维护</t>
  </si>
  <si>
    <t>网络杀毒软件服务</t>
  </si>
  <si>
    <t>中国电信IDC云平台租用服务</t>
  </si>
  <si>
    <t>北京政务云平台租用服务</t>
  </si>
  <si>
    <t>基本包（1个控制中心+1台服务器+300台普通客户端），服务器端10个</t>
    <phoneticPr fontId="2" type="noConversion"/>
  </si>
  <si>
    <t>主机租用7台，公网IP5个，20M互联网独享带宽，防火墙及漏洞防护4套</t>
    <phoneticPr fontId="2" type="noConversion"/>
  </si>
  <si>
    <t>1台WAPI AS认证服务器、1台核心交换机AS6603、3台POE交换机AS3200-24GC-PWR、1台防火墙A6-3020、1台无线控制器AX5000-512、43台无线接入点AE5000-EN2T、1台上网行为管理AM2530</t>
  </si>
  <si>
    <t>1台WAPI AS认证服务器、1台核心交换机AS6603、3台POE交换机AS3200-24GC-PWR、1台防火墙A6-3020、1台无线控制器AX5000-512、43台无线接入点AE5000-EN2T、1台上网行为管理AM2530</t>
    <phoneticPr fontId="2" type="noConversion"/>
  </si>
  <si>
    <t>硬件系统正常运行率</t>
    <phoneticPr fontId="2" type="noConversion"/>
  </si>
  <si>
    <t>市科协相关信息系统享有全天24小时能够实施发送手机短信息</t>
    <phoneticPr fontId="2" type="noConversion"/>
  </si>
  <si>
    <t>获得享有网站域名的所有权，并提供及时的域名解析服务</t>
    <phoneticPr fontId="2" type="noConversion"/>
  </si>
  <si>
    <t>提供24小时不间断的网站运行监控及告警服务，及时的提供准确的网站错别字告警或报告，每月提供一份详实的纸质版网站访问统计报告</t>
    <phoneticPr fontId="2" type="noConversion"/>
  </si>
  <si>
    <t>对相关信息系统进行高质量得安全评估，并提供详实的安全评估报告，提供高质量的、及时的安全咨询服务</t>
    <phoneticPr fontId="2" type="noConversion"/>
  </si>
  <si>
    <t>网络杀毒软件享有的病毒库的服务质量、相应服务器端及计算机终端的网络病毒检测及杀毒服务质量</t>
    <phoneticPr fontId="2" type="noConversion"/>
  </si>
  <si>
    <t>市科协办公楼无线网络维护</t>
    <phoneticPr fontId="2" type="noConversion"/>
  </si>
  <si>
    <t>达到预期目标</t>
    <phoneticPr fontId="2" type="noConversion"/>
  </si>
  <si>
    <t>基本达到预期目标</t>
    <phoneticPr fontId="2" type="noConversion"/>
  </si>
  <si>
    <t>病毒库实时升级</t>
    <phoneticPr fontId="2" type="noConversion"/>
  </si>
  <si>
    <t>联络平台出现过无法正常访问的现象，主要原因是系统自动打补丁时，应用程序未能正常启动运行。即时通讯系统出了了无法开通新用户的情况，问题是服务器内存及存储空间不足引起的，都予以解决。</t>
  </si>
  <si>
    <t>安全评估还有未发现的漏洞，评估后还能陆续发现其他一些安全漏洞。</t>
  </si>
  <si>
    <t>服务器托管享有服务的时间</t>
    <phoneticPr fontId="2" type="noConversion"/>
  </si>
  <si>
    <t>通信流量及短信享有服务的时间</t>
    <phoneticPr fontId="2" type="noConversion"/>
  </si>
  <si>
    <t>域名年费享有服务的时间从域名缴纳时间开始计算累计时间</t>
    <phoneticPr fontId="2" type="noConversion"/>
  </si>
  <si>
    <t>网络安全监控、健康诊断服务、网站群访问统计分析服务时间</t>
    <phoneticPr fontId="2" type="noConversion"/>
  </si>
  <si>
    <t>市科协信息系统安全评估时间</t>
    <phoneticPr fontId="2" type="noConversion"/>
  </si>
  <si>
    <t>网络杀毒软件服务服务时间</t>
    <phoneticPr fontId="2" type="noConversion"/>
  </si>
  <si>
    <t>中国电信IDC云平台租用服务时间</t>
    <phoneticPr fontId="2" type="noConversion"/>
  </si>
  <si>
    <t>北京政务云平台租用服务时间</t>
    <phoneticPr fontId="2" type="noConversion"/>
  </si>
  <si>
    <t>1月1日至12月31日</t>
    <phoneticPr fontId="2" type="noConversion"/>
  </si>
  <si>
    <t>2019年3月16日至2020年3月15日</t>
    <phoneticPr fontId="2" type="noConversion"/>
  </si>
  <si>
    <t>域名费缴费后，延续域名使用12个月</t>
    <phoneticPr fontId="2" type="noConversion"/>
  </si>
  <si>
    <t>12月31日前</t>
    <phoneticPr fontId="2" type="noConversion"/>
  </si>
  <si>
    <t>2019年3月至2020年3月</t>
    <phoneticPr fontId="2" type="noConversion"/>
  </si>
  <si>
    <t>控制在96.24万元以内</t>
    <phoneticPr fontId="2" type="noConversion"/>
  </si>
  <si>
    <r>
      <t>90.24</t>
    </r>
    <r>
      <rPr>
        <sz val="12"/>
        <rFont val="宋体"/>
        <family val="3"/>
        <charset val="134"/>
      </rPr>
      <t>万元</t>
    </r>
    <phoneticPr fontId="2" type="noConversion"/>
  </si>
  <si>
    <t>控制在24.6万元以内</t>
    <phoneticPr fontId="2" type="noConversion"/>
  </si>
  <si>
    <t>24.6万元</t>
    <phoneticPr fontId="2" type="noConversion"/>
  </si>
  <si>
    <t>控制在8.88万元以内</t>
    <phoneticPr fontId="2" type="noConversion"/>
  </si>
  <si>
    <t>8.88万元</t>
    <phoneticPr fontId="2" type="noConversion"/>
  </si>
  <si>
    <t>控制在2.986万元以内</t>
    <phoneticPr fontId="2" type="noConversion"/>
  </si>
  <si>
    <t>2.986万元</t>
    <phoneticPr fontId="2" type="noConversion"/>
  </si>
  <si>
    <t>控制在5.00万元以内</t>
    <phoneticPr fontId="2" type="noConversion"/>
  </si>
  <si>
    <t>5.00万元</t>
    <phoneticPr fontId="2" type="noConversion"/>
  </si>
  <si>
    <t>控制在17.00万元以内</t>
    <phoneticPr fontId="2" type="noConversion"/>
  </si>
  <si>
    <t>17.00万元</t>
    <phoneticPr fontId="2" type="noConversion"/>
  </si>
  <si>
    <t>控制在2.63万元以内</t>
    <phoneticPr fontId="2" type="noConversion"/>
  </si>
  <si>
    <t>2.63万元</t>
    <phoneticPr fontId="2" type="noConversion"/>
  </si>
  <si>
    <t>控制在7.78万元以内</t>
    <phoneticPr fontId="2" type="noConversion"/>
  </si>
  <si>
    <t>7.78万元</t>
    <phoneticPr fontId="2" type="noConversion"/>
  </si>
  <si>
    <t>控制在16.866万元以内</t>
    <phoneticPr fontId="2" type="noConversion"/>
  </si>
  <si>
    <t>控制在5万元以内</t>
    <phoneticPr fontId="2" type="noConversion"/>
  </si>
  <si>
    <t>5万元</t>
    <phoneticPr fontId="2" type="noConversion"/>
  </si>
  <si>
    <t>信息系统运维</t>
    <phoneticPr fontId="2" type="noConversion"/>
  </si>
  <si>
    <t>硬件系统运维</t>
    <phoneticPr fontId="2" type="noConversion"/>
  </si>
  <si>
    <t>服务器托管费</t>
    <phoneticPr fontId="2" type="noConversion"/>
  </si>
  <si>
    <t>通信流量费及短信费</t>
    <phoneticPr fontId="2" type="noConversion"/>
  </si>
  <si>
    <t>域名年费</t>
    <phoneticPr fontId="2" type="noConversion"/>
  </si>
  <si>
    <t>网络安全监控、健康诊断服务、网站群访问统计分析</t>
    <phoneticPr fontId="2" type="noConversion"/>
  </si>
  <si>
    <t>网络杀毒软件服务费</t>
    <phoneticPr fontId="2" type="noConversion"/>
  </si>
  <si>
    <t>中国电信IDC云平台租用</t>
    <phoneticPr fontId="2" type="noConversion"/>
  </si>
  <si>
    <t>北京政务云平台租用</t>
    <phoneticPr fontId="2" type="noConversion"/>
  </si>
  <si>
    <t>市科协办公楼无线网络维护效果</t>
    <phoneticPr fontId="2" type="noConversion"/>
  </si>
  <si>
    <t>信息系统运维时间</t>
    <phoneticPr fontId="2" type="noConversion"/>
  </si>
  <si>
    <t>98%以上</t>
    <phoneticPr fontId="2" type="noConversion"/>
  </si>
  <si>
    <t>99%以上</t>
    <phoneticPr fontId="2" type="noConversion"/>
  </si>
  <si>
    <t>重点评估22个信息系统的安全漏洞和隐患并提出相应的处理建议和系统安全评估报告</t>
    <phoneticPr fontId="2" type="noConversion"/>
  </si>
  <si>
    <t>全年实施监控22个网站的运行状态并及时告警</t>
    <phoneticPr fontId="2" type="noConversion"/>
  </si>
  <si>
    <t>短信息服务数量5万余个</t>
    <phoneticPr fontId="2" type="noConversion"/>
  </si>
  <si>
    <t>顶级域名13个、通用网址2个、域名安全锁2个、云解析2个</t>
    <phoneticPr fontId="2" type="noConversion"/>
  </si>
  <si>
    <t>网络中心机房1个，接入设备机房1个</t>
    <phoneticPr fontId="2" type="noConversion"/>
  </si>
  <si>
    <t>机房运维数量</t>
    <phoneticPr fontId="2" type="noConversion"/>
  </si>
  <si>
    <t>办公系统10个、网站30多个</t>
    <phoneticPr fontId="2" type="noConversion"/>
  </si>
  <si>
    <t>对11台服务器和100台用户客户端提供病毒查杀服务</t>
    <phoneticPr fontId="2" type="noConversion"/>
  </si>
  <si>
    <t>信息系统正常运行率</t>
    <phoneticPr fontId="2" type="noConversion"/>
  </si>
  <si>
    <t>有线局域网络正常运行率</t>
    <phoneticPr fontId="2" type="noConversion"/>
  </si>
  <si>
    <t>无线局域网络正常运行率</t>
    <phoneticPr fontId="2" type="noConversion"/>
  </si>
  <si>
    <t>托管服务器正常常运行率</t>
    <phoneticPr fontId="2" type="noConversion"/>
  </si>
  <si>
    <t>网站运行监控及告警服务质量</t>
    <phoneticPr fontId="2" type="noConversion"/>
  </si>
  <si>
    <t>信息系统安全评估质量</t>
    <phoneticPr fontId="2" type="noConversion"/>
  </si>
  <si>
    <t>网站域名使用权及域名解析服务</t>
    <phoneticPr fontId="2" type="noConversion"/>
  </si>
  <si>
    <t>网络杀毒软件享有定期升级病毒库的服务质量、服务器端及计算机终端得到及时的网络病毒检测及杀毒服务</t>
    <phoneticPr fontId="2" type="noConversion"/>
  </si>
  <si>
    <t>中国电信IDC云平台租用服务质量</t>
    <phoneticPr fontId="2" type="noConversion"/>
  </si>
  <si>
    <t>享有稳定的云平台计算、存储、网络安全服务、带宽使用等服务</t>
    <phoneticPr fontId="2" type="noConversion"/>
  </si>
  <si>
    <t>北京政务云平台租用服务质量</t>
    <phoneticPr fontId="2" type="noConversion"/>
  </si>
  <si>
    <t>服务器16台；有限局域网（含28个主要网络设备）及布线1套</t>
    <phoneticPr fontId="2" type="noConversion"/>
  </si>
  <si>
    <t>市科协相关信息系统服务质量</t>
    <phoneticPr fontId="2" type="noConversion"/>
  </si>
  <si>
    <t>16.866万元</t>
    <phoneticPr fontId="2" type="noConversion"/>
  </si>
  <si>
    <r>
      <t>控制在0</t>
    </r>
    <r>
      <rPr>
        <sz val="11"/>
        <rFont val="宋体"/>
        <family val="3"/>
        <charset val="134"/>
      </rPr>
      <t>.</t>
    </r>
    <r>
      <rPr>
        <sz val="10"/>
        <rFont val="宋体"/>
        <family val="3"/>
        <charset val="134"/>
      </rPr>
      <t>5万元以内</t>
    </r>
    <phoneticPr fontId="2" type="noConversion"/>
  </si>
  <si>
    <r>
      <t>0</t>
    </r>
    <r>
      <rPr>
        <sz val="12"/>
        <rFont val="宋体"/>
        <family val="3"/>
        <charset val="134"/>
      </rPr>
      <t>.</t>
    </r>
    <r>
      <rPr>
        <sz val="10"/>
        <rFont val="宋体"/>
        <family val="3"/>
        <charset val="134"/>
      </rPr>
      <t>5万元</t>
    </r>
    <phoneticPr fontId="2" type="noConversion"/>
  </si>
  <si>
    <t>效益指标</t>
    <phoneticPr fontId="2" type="noConversion"/>
  </si>
  <si>
    <t>信息系统使用人员满意度</t>
    <phoneticPr fontId="2" type="noConversion"/>
  </si>
  <si>
    <t>较高</t>
    <phoneticPr fontId="2" type="noConversion"/>
  </si>
  <si>
    <t>由于信息中心和电脑学校分割，并且百万家庭技能大赛、奥林匹克竞赛项目停止，上网卡未能充分使用；市科协即时通许系统、市科协联络平台、市科协枢纽平台对外沟通不充分，手机短信发送使用不充分，未能很好的使用手机短信息发送功能。</t>
    <phoneticPr fontId="2" type="noConversion"/>
  </si>
  <si>
    <t>极偶尔有误报现象</t>
    <phoneticPr fontId="2" type="noConversion"/>
  </si>
  <si>
    <t>实时监控及查杀市科协服务器及办公终端的计算机病毒，减少计算机病毒带来的危害</t>
    <phoneticPr fontId="2" type="noConversion"/>
  </si>
  <si>
    <t>网站安全监控及告警服务能力、病毒检测及杀毒效果</t>
    <phoneticPr fontId="2" type="noConversion"/>
  </si>
  <si>
    <t>网站安全监控及告警服务能力得到一定程度的提升，病毒检测及杀毒效果显著</t>
    <phoneticPr fontId="2" type="noConversion"/>
  </si>
  <si>
    <t>网站安全监控准确性有待提高</t>
    <phoneticPr fontId="2" type="noConversion"/>
  </si>
  <si>
    <t>市科协信息系统设备及局域网的安全稳定运行，延长设备使用寿命，为业务开展提供支撑</t>
    <phoneticPr fontId="2" type="noConversion"/>
  </si>
  <si>
    <t>联络平台系统使用效果不好；行为管理设备出现过一次不能正常运行现象，原因是设备老化，没有备用设备</t>
    <phoneticPr fontId="2" type="noConversion"/>
  </si>
  <si>
    <t>对市科协的网站和日常办公系统进行安全评估，能够及时了解到信息系统存在的安全漏洞和隐患,为下一步及时修复信息系统，减少不良影响和损失</t>
    <phoneticPr fontId="2" type="noConversion"/>
  </si>
  <si>
    <t>信息系统安全评估服务效益</t>
    <phoneticPr fontId="2" type="noConversion"/>
  </si>
  <si>
    <t>保障市科协通过无线局域网开展日常办公</t>
    <phoneticPr fontId="2" type="noConversion"/>
  </si>
  <si>
    <t>故障排除情况</t>
    <phoneticPr fontId="2" type="noConversion"/>
  </si>
  <si>
    <t>能够及时的发现市科协网站运行故障，为及时排除故障赢得宝贵的时间，减少对社会公众的不良影响，减少单位的损失</t>
    <phoneticPr fontId="2" type="noConversion"/>
  </si>
  <si>
    <t>服务对象满意度指标</t>
    <phoneticPr fontId="2" type="noConversion"/>
  </si>
  <si>
    <t>—</t>
    <phoneticPr fontId="2" type="noConversion"/>
  </si>
  <si>
    <t>满意度较好</t>
    <phoneticPr fontId="2" type="noConversion"/>
  </si>
  <si>
    <t>未开展满意度调查，未收到不满意的投诉</t>
    <phoneticPr fontId="5" type="noConversion"/>
  </si>
  <si>
    <t>偏差原因分析及改进措施</t>
    <phoneticPr fontId="2" type="noConversion"/>
  </si>
  <si>
    <t>就要因为信息系统改造，整合，业务需求变化，所以发送的少了</t>
    <phoneticPr fontId="2" type="noConversion"/>
  </si>
  <si>
    <t>太极政务云提供了后台查看的相应数据截图</t>
    <phoneticPr fontId="2" type="noConversion"/>
  </si>
  <si>
    <t>全年正常运行，只是在单位几次断电时停止过运行。</t>
    <phoneticPr fontId="2" type="noConversion"/>
  </si>
  <si>
    <t>全年正常运行</t>
    <phoneticPr fontId="2" type="noConversion"/>
  </si>
  <si>
    <t>准确性有待提高</t>
    <phoneticPr fontId="2" type="noConversion"/>
  </si>
  <si>
    <t>2021年添置第二台空调，保证机房设备有一个更好的运行环境</t>
    <phoneticPr fontId="2" type="noConversion"/>
  </si>
  <si>
    <t>信息系统运维数量</t>
    <phoneticPr fontId="2" type="noConversion"/>
  </si>
  <si>
    <t>信息系统通过后台与服务商的服务器，用接口对接发送,2020年发送的少，一是因为业务调整，单位不希望OA办公系统、干部考核系统、即时通讯系统频繁发送工作代办、催办等信息，一是信息系统整合，相关服务暂停所致。</t>
    <phoneticPr fontId="2" type="noConversion"/>
  </si>
  <si>
    <t>由于服务范围是在2019年度的基础上调整的，2020年删减了几个，计划检测17个系统。实际检测16个系统，由于市科协专家联络平台服务器当时硬件有问题，无法启动，所有就没有评估这个系统。序号缺少9,10,11,12</t>
    <phoneticPr fontId="2" type="noConversion"/>
  </si>
  <si>
    <t>保障相关信息系统及硬件设备稳定、正常的运行</t>
    <phoneticPr fontId="2" type="noConversion"/>
  </si>
  <si>
    <t>科技报社APP加2020年6月1日至2021年5月31日、绩效考核系统从2019年12月25日至2020年12月24日</t>
    <phoneticPr fontId="2" type="noConversion"/>
  </si>
  <si>
    <t>硬件系统及有线局域网运维时间</t>
    <phoneticPr fontId="2" type="noConversion"/>
  </si>
  <si>
    <t>按照2020年项目申报的工作内容，圆满的完成了对市科协信息系统的维护，信息系统软、硬件全年运行正常，有效的支撑了市科协业务的开展。
1.购买信息系统的运维服务，保障相关信息系统的正常运行：相关信息系统运维是市科协0A办公系统运维、市科协经费管理系统运维、市科协政务网站系统运维、市科协专家信息系统运维、市科协专家联络平台系统运维、市科协枢纽型组织信息化平台运维、市科协JCMS内容发布系统运维、市科协内网门户及VOD系统运维、市科协即时通讯系统运维、市科协九大代表委员系统。主要工作内容包括对相关信息系统进行日志检查、参数调优、系统BUG修复、系统补丁下载安装、系统流程调整、页面调整、数据备份、恢复等。
2.对市科协信息化系统的网络设备、网络布线、信息模块、机房专用空调设备、UPS电源、服务器等设备运行维护。
3.租用联通机房4台服务器的机位及相应的网络流量；
4.支付手机短信息费用；
5.缴纳市科协所属的网站域名，域名通址，无线域名的服务费，继续享有相应域名的所有权；
6.实施对市科协所属网站的网络安全监控、网站群访问统计分析等服务 ，网络安全监控每天实施监控，网站群访问统计分析每月出一次分析报告。
7.对市科协所属的信息系统进行安全评估，对信息系统的操作系统、业务系统、数据交换、安全策略等进行安全评估，查找信息系统存在的安全漏洞和隐患。
8.购买KVNET网络杀毒软件服务。
9.北京科普资源共享服务平台租用中国电信IDC云平台。
10.科技报社APP加租用北京市政务云平台、科协绩效考核评价系统北京市政务云平台租用费。
11.市科协办公楼无线网络维护。
项目的实施，保障了北京市科协电子政务信息系统能够安全、稳定、正常的运行，能够更好地为科技工作者服务，为创新驱动发展服务，为提供全民科学素质服务。是市科协机关、直属事业单位日常办公的有力支撑。</t>
    <phoneticPr fontId="2" type="noConversion"/>
  </si>
  <si>
    <t>在单位几次断电时停止过运行。</t>
    <phoneticPr fontId="2" type="noConversion"/>
  </si>
  <si>
    <t>监控网站运行22个，市科协门户网站错别字告警若干，网站访问分析报告每月1份，全年12份</t>
    <phoneticPr fontId="2" type="noConversion"/>
  </si>
  <si>
    <t>2个</t>
    <phoneticPr fontId="2" type="noConversion"/>
  </si>
  <si>
    <t>网站11个、办公系统6个</t>
    <phoneticPr fontId="2" type="noConversion"/>
  </si>
  <si>
    <t>硬件系统及有线局域网运维数量</t>
    <phoneticPr fontId="2" type="noConversion"/>
  </si>
  <si>
    <t>提供全年的短信息服务，数量1.86万个</t>
  </si>
  <si>
    <t>评估网站类10个，办公平台类及其他6个</t>
    <phoneticPr fontId="2" type="noConversion"/>
  </si>
  <si>
    <t>有效保障了市科协信息系统设备及局域网的安全稳定运行，为业务开展提供了支撑</t>
    <phoneticPr fontId="2" type="noConversion"/>
  </si>
  <si>
    <t>掌握了信息系统存在的安全漏洞和隐患,及时修复信息系统，减少了不良影响和损失</t>
    <phoneticPr fontId="2" type="noConversion"/>
  </si>
  <si>
    <t>及时发现并排除了市科协网站运行故障，减少对社会公众的不良影响，减少单位的损失</t>
    <phoneticPr fontId="2" type="noConversion"/>
  </si>
  <si>
    <t>保障了市科协通过无线局域网开展日常办公</t>
    <phoneticPr fontId="2" type="noConversion"/>
  </si>
  <si>
    <t>基本达到预期目标，持续性效益有待体现</t>
    <phoneticPr fontId="2" type="noConversion"/>
  </si>
  <si>
    <t>信息系统在2020年底前才彻底完成关停并转和数据迁移，在这之前公司一直提供相关服务</t>
    <phoneticPr fontId="2" type="noConversion"/>
  </si>
  <si>
    <t>应网信办要求，系统网站进行整合精简，2020年11月份陆续完成；系统实际运维工作量未减少</t>
    <phoneticPr fontId="2" type="noConversion"/>
  </si>
  <si>
    <t>科技报社APP加云平台租用费,其中
计算服务:x86平台云主机服务 vCPU（主频不低于2.4GHz）8个，x86平台云主机服务，内存32G；
普通存储：1000GB；
高性能存储：1000GB；
互联网带宽：20Mbps；
安全服务：1套服务，提供物理安全以及网络边界的各类安全访问控制设备；
硬件WAF防护设备租用：1套，在网站前端架设WAF硬件防护设备，保证用户网站对已知安全隐患进行防护，实时升级漏洞补丁，配置防护策略，可起到前端防护作用。每月一份防护记录，年终总结报告；
互联网IP地址租用服务：1个互联网IP地址租用服务；
远程运维接入服务：1个账号，账号结合身份验通过VPN远程接入堡垒机维护；
操作系统租用：2套window 2012 server ；
特定云主机深度监控及运维保障服务（7*24小时值守），本地备份服务。</t>
    <phoneticPr fontId="2" type="noConversion"/>
  </si>
  <si>
    <t>科协绩效考核评价系统云平台租用费,其中
计算服务:x86平台云主机服务vCPU（主频不低于2.4GHz）8个，x86平台云主机服务 内存32G;
普通存储:1000G;
高性能存储:1000G;
互联网链路带宽:20Mbps;
安全服务:提供物理安全以及网络边界的各类安全访问控制设备;
互联网IP地址租用服务，并提供备案服务;
WAF防护;
远程接入服务；
特定云主机深度监控及运维保障服务（7*24小时值守），本地备份服务。</t>
    <phoneticPr fontId="2" type="noConversion"/>
  </si>
  <si>
    <t xml:space="preserve">科技报社APP加云平台租用费,其中
计算服务:2台（4CPU，16GB内存）；
普通存储：100GB；
高性能存储：200GB；
互联网带宽：20Mbps；
安全服务：1套服务，提供物理安全以及网络边界的各类安全访问控制设备；
硬件WAF防护设备租用：1套，在网站前端架设WAF硬件防护设备，保证用户网站对已知安全隐患进行防护，实时升级漏洞补丁，配置防护策略，可起到前端防护作用。每月一份防护记录，年终总结报告；
互联网IP地址租用服务：1个互联网IP地址租用服务；
远程运维接入服务：1个账号，账号结合身份验通过VPN远程接入堡垒机维护；
操作系统租用：2套window 2012 server 。
</t>
    <phoneticPr fontId="2" type="noConversion"/>
  </si>
  <si>
    <t>科协绩效考核评价系统云平台租用费,其中
计算服务:4CPU，16GB内存
普通存储:1000G;
高性能存储:200G;
互联网链路带宽:20Mbps;
安全服务:提供物理安全以及网络边界的各类安全访问控制设备;
互联网IP地址租用服务;
WAF防护;
远程接入服务。</t>
  </si>
  <si>
    <t>续上页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</si>
</sst>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charset val="134"/>
      <scheme val="minor"/>
    </font>
    <font>
      <b/>
      <sz val="11"/>
      <color theme="1"/>
      <name val="等线"/>
      <family val="3"/>
      <charset val="134"/>
      <scheme val="minor"/>
    </font>
    <font>
      <sz val="9"/>
      <name val="宋体"/>
      <family val="3"/>
      <charset val="134"/>
    </font>
    <font>
      <sz val="10"/>
      <name val="宋体"/>
      <family val="3"/>
      <charset val="134"/>
    </font>
    <font>
      <sz val="11"/>
      <color theme="1"/>
      <name val="等线"/>
      <family val="3"/>
      <charset val="134"/>
      <scheme val="minor"/>
    </font>
    <font>
      <sz val="9"/>
      <name val="等线"/>
      <family val="3"/>
      <charset val="134"/>
      <scheme val="minor"/>
    </font>
    <font>
      <sz val="12"/>
      <name val="宋体"/>
      <family val="3"/>
      <charset val="134"/>
    </font>
    <font>
      <sz val="11"/>
      <color indexed="8"/>
      <name val="宋体"/>
      <family val="3"/>
      <charset val="134"/>
    </font>
    <font>
      <sz val="11"/>
      <name val="宋体"/>
      <family val="3"/>
      <charset val="134"/>
    </font>
    <font>
      <sz val="18"/>
      <name val="华文中宋"/>
      <family val="3"/>
      <charset val="134"/>
    </font>
    <font>
      <b/>
      <sz val="10"/>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6" fillId="0" borderId="0"/>
    <xf numFmtId="0" fontId="7" fillId="0" borderId="0">
      <alignment vertical="center"/>
    </xf>
  </cellStyleXfs>
  <cellXfs count="29">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9" fontId="3" fillId="0" borderId="2" xfId="1"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9"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justify" vertical="center" wrapText="1"/>
    </xf>
    <xf numFmtId="176" fontId="3" fillId="0" borderId="2" xfId="0" applyNumberFormat="1" applyFont="1" applyFill="1" applyBorder="1" applyAlignment="1">
      <alignment horizontal="center" vertical="center" wrapText="1"/>
    </xf>
    <xf numFmtId="10" fontId="3" fillId="0" borderId="2" xfId="1"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3"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textRotation="255" wrapText="1"/>
    </xf>
  </cellXfs>
  <cellStyles count="6">
    <cellStyle name="百分比" xfId="1" builtinId="5"/>
    <cellStyle name="常规" xfId="0" builtinId="0"/>
    <cellStyle name="常规 2" xfId="2" xr:uid="{00000000-0005-0000-0000-000002000000}"/>
    <cellStyle name="常规 2 2" xfId="4" xr:uid="{00000000-0005-0000-0000-000003000000}"/>
    <cellStyle name="常规 4" xfId="5" xr:uid="{00000000-0005-0000-0000-000004000000}"/>
    <cellStyle name="常规 5"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7"/>
  <sheetViews>
    <sheetView tabSelected="1" view="pageBreakPreview" zoomScaleNormal="70" zoomScaleSheetLayoutView="100" workbookViewId="0">
      <selection activeCell="H6" sqref="H6"/>
    </sheetView>
  </sheetViews>
  <sheetFormatPr defaultColWidth="9" defaultRowHeight="14" x14ac:dyDescent="0.3"/>
  <cols>
    <col min="1" max="1" width="5.33203125" customWidth="1"/>
    <col min="2" max="2" width="9" customWidth="1"/>
    <col min="5" max="5" width="10.33203125" customWidth="1"/>
    <col min="6" max="6" width="21.75" customWidth="1"/>
    <col min="7" max="7" width="23.5" customWidth="1"/>
    <col min="8" max="8" width="7.33203125" customWidth="1"/>
    <col min="9" max="9" width="7.58203125" customWidth="1"/>
    <col min="10" max="10" width="9.08203125" customWidth="1"/>
    <col min="11" max="11" width="13.25" customWidth="1"/>
  </cols>
  <sheetData>
    <row r="1" spans="1:11" ht="25.5" x14ac:dyDescent="0.3">
      <c r="A1" s="10" t="s">
        <v>0</v>
      </c>
      <c r="B1" s="10"/>
      <c r="C1" s="10"/>
      <c r="D1" s="10"/>
      <c r="E1" s="10"/>
      <c r="F1" s="10"/>
      <c r="G1" s="10"/>
      <c r="H1" s="10"/>
      <c r="I1" s="10"/>
      <c r="J1" s="10"/>
      <c r="K1" s="10"/>
    </row>
    <row r="2" spans="1:11" x14ac:dyDescent="0.3">
      <c r="A2" s="11" t="s">
        <v>1</v>
      </c>
      <c r="B2" s="11"/>
      <c r="C2" s="11"/>
      <c r="D2" s="11"/>
      <c r="E2" s="11"/>
      <c r="F2" s="11"/>
      <c r="G2" s="11"/>
      <c r="H2" s="11"/>
      <c r="I2" s="11"/>
      <c r="J2" s="11"/>
      <c r="K2" s="11"/>
    </row>
    <row r="3" spans="1:11" x14ac:dyDescent="0.3">
      <c r="A3" s="8" t="s">
        <v>2</v>
      </c>
      <c r="B3" s="8"/>
      <c r="C3" s="8" t="s">
        <v>36</v>
      </c>
      <c r="D3" s="8"/>
      <c r="E3" s="8"/>
      <c r="F3" s="8"/>
      <c r="G3" s="8"/>
      <c r="H3" s="8"/>
      <c r="I3" s="8"/>
      <c r="J3" s="8"/>
      <c r="K3" s="8"/>
    </row>
    <row r="4" spans="1:11" x14ac:dyDescent="0.3">
      <c r="A4" s="8" t="s">
        <v>3</v>
      </c>
      <c r="B4" s="8"/>
      <c r="C4" s="8" t="s">
        <v>37</v>
      </c>
      <c r="D4" s="8"/>
      <c r="E4" s="8"/>
      <c r="F4" s="8"/>
      <c r="G4" s="5" t="s">
        <v>4</v>
      </c>
      <c r="H4" s="8" t="s">
        <v>38</v>
      </c>
      <c r="I4" s="8"/>
      <c r="J4" s="8"/>
      <c r="K4" s="8"/>
    </row>
    <row r="5" spans="1:11" x14ac:dyDescent="0.3">
      <c r="A5" s="8" t="s">
        <v>5</v>
      </c>
      <c r="B5" s="8"/>
      <c r="C5" s="8" t="s">
        <v>39</v>
      </c>
      <c r="D5" s="8"/>
      <c r="E5" s="8"/>
      <c r="F5" s="8"/>
      <c r="G5" s="5" t="s">
        <v>6</v>
      </c>
      <c r="H5" s="8">
        <v>84649879</v>
      </c>
      <c r="I5" s="8"/>
      <c r="J5" s="8"/>
      <c r="K5" s="8"/>
    </row>
    <row r="6" spans="1:11" ht="14.15" customHeight="1" x14ac:dyDescent="0.3">
      <c r="A6" s="12" t="s">
        <v>7</v>
      </c>
      <c r="B6" s="13"/>
      <c r="C6" s="14"/>
      <c r="D6" s="14"/>
      <c r="E6" s="5" t="s">
        <v>8</v>
      </c>
      <c r="F6" s="5" t="s">
        <v>9</v>
      </c>
      <c r="G6" s="5" t="s">
        <v>10</v>
      </c>
      <c r="H6" s="5" t="s">
        <v>11</v>
      </c>
      <c r="I6" s="8" t="s">
        <v>12</v>
      </c>
      <c r="J6" s="8"/>
      <c r="K6" s="5" t="s">
        <v>13</v>
      </c>
    </row>
    <row r="7" spans="1:11" x14ac:dyDescent="0.3">
      <c r="A7" s="15"/>
      <c r="B7" s="16"/>
      <c r="C7" s="17" t="s">
        <v>14</v>
      </c>
      <c r="D7" s="17"/>
      <c r="E7" s="18">
        <v>187.30199999999999</v>
      </c>
      <c r="F7" s="18">
        <v>181.30199999999999</v>
      </c>
      <c r="G7" s="18">
        <v>181.30199999999999</v>
      </c>
      <c r="H7" s="5">
        <v>10</v>
      </c>
      <c r="I7" s="19">
        <f>G7/F7</f>
        <v>1</v>
      </c>
      <c r="J7" s="19"/>
      <c r="K7" s="18">
        <f>I7*H7</f>
        <v>10</v>
      </c>
    </row>
    <row r="8" spans="1:11" x14ac:dyDescent="0.3">
      <c r="A8" s="15"/>
      <c r="B8" s="16"/>
      <c r="C8" s="8" t="s">
        <v>15</v>
      </c>
      <c r="D8" s="8"/>
      <c r="E8" s="18">
        <v>187.30199999999999</v>
      </c>
      <c r="F8" s="18">
        <v>181.30199999999999</v>
      </c>
      <c r="G8" s="18">
        <v>181.30199999999999</v>
      </c>
      <c r="H8" s="5" t="s">
        <v>16</v>
      </c>
      <c r="I8" s="19">
        <f>G8/F8</f>
        <v>1</v>
      </c>
      <c r="J8" s="19"/>
      <c r="K8" s="5" t="s">
        <v>16</v>
      </c>
    </row>
    <row r="9" spans="1:11" x14ac:dyDescent="0.3">
      <c r="A9" s="15"/>
      <c r="B9" s="16"/>
      <c r="C9" s="8" t="s">
        <v>17</v>
      </c>
      <c r="D9" s="8"/>
      <c r="E9" s="18">
        <v>0</v>
      </c>
      <c r="F9" s="18">
        <v>0</v>
      </c>
      <c r="G9" s="18">
        <v>0</v>
      </c>
      <c r="H9" s="5" t="s">
        <v>16</v>
      </c>
      <c r="I9" s="19" t="s">
        <v>155</v>
      </c>
      <c r="J9" s="19"/>
      <c r="K9" s="5" t="s">
        <v>16</v>
      </c>
    </row>
    <row r="10" spans="1:11" x14ac:dyDescent="0.3">
      <c r="A10" s="20"/>
      <c r="B10" s="21"/>
      <c r="C10" s="8" t="s">
        <v>18</v>
      </c>
      <c r="D10" s="8"/>
      <c r="E10" s="18">
        <v>0</v>
      </c>
      <c r="F10" s="18">
        <v>0</v>
      </c>
      <c r="G10" s="18">
        <v>0</v>
      </c>
      <c r="H10" s="5" t="s">
        <v>16</v>
      </c>
      <c r="I10" s="19" t="s">
        <v>155</v>
      </c>
      <c r="J10" s="19"/>
      <c r="K10" s="5" t="s">
        <v>16</v>
      </c>
    </row>
    <row r="11" spans="1:11" x14ac:dyDescent="0.3">
      <c r="A11" s="8" t="s">
        <v>19</v>
      </c>
      <c r="B11" s="8" t="s">
        <v>20</v>
      </c>
      <c r="C11" s="8"/>
      <c r="D11" s="8"/>
      <c r="E11" s="8"/>
      <c r="F11" s="8"/>
      <c r="G11" s="8" t="s">
        <v>21</v>
      </c>
      <c r="H11" s="8"/>
      <c r="I11" s="8"/>
      <c r="J11" s="8"/>
      <c r="K11" s="8"/>
    </row>
    <row r="12" spans="1:11" ht="355" customHeight="1" x14ac:dyDescent="0.3">
      <c r="A12" s="8"/>
      <c r="B12" s="4" t="s">
        <v>40</v>
      </c>
      <c r="C12" s="22"/>
      <c r="D12" s="22"/>
      <c r="E12" s="22"/>
      <c r="F12" s="23"/>
      <c r="G12" s="24" t="s">
        <v>171</v>
      </c>
      <c r="H12" s="24"/>
      <c r="I12" s="24"/>
      <c r="J12" s="24"/>
      <c r="K12" s="24"/>
    </row>
    <row r="13" spans="1:11" ht="25.4" customHeight="1" x14ac:dyDescent="0.3">
      <c r="A13" s="28" t="s">
        <v>22</v>
      </c>
      <c r="B13" s="5" t="s">
        <v>23</v>
      </c>
      <c r="C13" s="5" t="s">
        <v>24</v>
      </c>
      <c r="D13" s="8" t="s">
        <v>25</v>
      </c>
      <c r="E13" s="8"/>
      <c r="F13" s="5" t="s">
        <v>26</v>
      </c>
      <c r="G13" s="5" t="s">
        <v>27</v>
      </c>
      <c r="H13" s="5" t="s">
        <v>11</v>
      </c>
      <c r="I13" s="5" t="s">
        <v>13</v>
      </c>
      <c r="J13" s="8" t="s">
        <v>158</v>
      </c>
      <c r="K13" s="8"/>
    </row>
    <row r="14" spans="1:11" ht="62.5" customHeight="1" x14ac:dyDescent="0.3">
      <c r="A14" s="28"/>
      <c r="B14" s="8" t="s">
        <v>28</v>
      </c>
      <c r="C14" s="8" t="s">
        <v>29</v>
      </c>
      <c r="D14" s="6" t="s">
        <v>165</v>
      </c>
      <c r="E14" s="7"/>
      <c r="F14" s="5" t="s">
        <v>120</v>
      </c>
      <c r="G14" s="5" t="s">
        <v>175</v>
      </c>
      <c r="H14" s="5">
        <v>3</v>
      </c>
      <c r="I14" s="5">
        <v>1.27</v>
      </c>
      <c r="J14" s="8" t="s">
        <v>185</v>
      </c>
      <c r="K14" s="8"/>
    </row>
    <row r="15" spans="1:11" ht="44.5" customHeight="1" x14ac:dyDescent="0.3">
      <c r="A15" s="28"/>
      <c r="B15" s="8"/>
      <c r="C15" s="8"/>
      <c r="D15" s="6" t="s">
        <v>176</v>
      </c>
      <c r="E15" s="7"/>
      <c r="F15" s="5" t="s">
        <v>133</v>
      </c>
      <c r="G15" s="5" t="s">
        <v>47</v>
      </c>
      <c r="H15" s="5">
        <v>1</v>
      </c>
      <c r="I15" s="5">
        <v>1</v>
      </c>
      <c r="J15" s="8"/>
      <c r="K15" s="8"/>
    </row>
    <row r="16" spans="1:11" ht="26" x14ac:dyDescent="0.3">
      <c r="A16" s="28"/>
      <c r="B16" s="8"/>
      <c r="C16" s="8"/>
      <c r="D16" s="6" t="s">
        <v>119</v>
      </c>
      <c r="E16" s="7"/>
      <c r="F16" s="5" t="s">
        <v>118</v>
      </c>
      <c r="G16" s="5" t="s">
        <v>174</v>
      </c>
      <c r="H16" s="5">
        <v>1</v>
      </c>
      <c r="I16" s="5">
        <v>1</v>
      </c>
      <c r="J16" s="8"/>
      <c r="K16" s="8"/>
    </row>
    <row r="17" spans="1:11" ht="33.5" customHeight="1" x14ac:dyDescent="0.3">
      <c r="A17" s="28"/>
      <c r="B17" s="8"/>
      <c r="C17" s="8"/>
      <c r="D17" s="6" t="s">
        <v>42</v>
      </c>
      <c r="E17" s="7"/>
      <c r="F17" s="5" t="s">
        <v>48</v>
      </c>
      <c r="G17" s="5" t="s">
        <v>48</v>
      </c>
      <c r="H17" s="5">
        <v>1</v>
      </c>
      <c r="I17" s="5">
        <v>1</v>
      </c>
      <c r="J17" s="8"/>
      <c r="K17" s="8"/>
    </row>
    <row r="18" spans="1:11" ht="44.5" customHeight="1" x14ac:dyDescent="0.3">
      <c r="A18" s="28"/>
      <c r="B18" s="8"/>
      <c r="C18" s="8"/>
      <c r="D18" s="6" t="s">
        <v>43</v>
      </c>
      <c r="E18" s="7"/>
      <c r="F18" s="5" t="s">
        <v>116</v>
      </c>
      <c r="G18" s="5" t="s">
        <v>177</v>
      </c>
      <c r="H18" s="5">
        <v>1</v>
      </c>
      <c r="I18" s="18">
        <f>1.86/5</f>
        <v>0.372</v>
      </c>
      <c r="J18" s="8" t="s">
        <v>159</v>
      </c>
      <c r="K18" s="8"/>
    </row>
    <row r="19" spans="1:11" ht="52" customHeight="1" x14ac:dyDescent="0.3">
      <c r="A19" s="28"/>
      <c r="B19" s="8"/>
      <c r="C19" s="8"/>
      <c r="D19" s="6" t="s">
        <v>44</v>
      </c>
      <c r="E19" s="7"/>
      <c r="F19" s="5" t="s">
        <v>117</v>
      </c>
      <c r="G19" s="5" t="s">
        <v>117</v>
      </c>
      <c r="H19" s="5">
        <v>1</v>
      </c>
      <c r="I19" s="5">
        <v>1</v>
      </c>
      <c r="J19" s="8"/>
      <c r="K19" s="8"/>
    </row>
    <row r="20" spans="1:11" ht="68.150000000000006" customHeight="1" x14ac:dyDescent="0.3">
      <c r="A20" s="28"/>
      <c r="B20" s="8"/>
      <c r="C20" s="8"/>
      <c r="D20" s="6" t="s">
        <v>45</v>
      </c>
      <c r="E20" s="7"/>
      <c r="F20" s="5" t="s">
        <v>115</v>
      </c>
      <c r="G20" s="5" t="s">
        <v>173</v>
      </c>
      <c r="H20" s="5">
        <v>2</v>
      </c>
      <c r="I20" s="18">
        <v>2</v>
      </c>
      <c r="J20" s="8" t="s">
        <v>184</v>
      </c>
      <c r="K20" s="8"/>
    </row>
    <row r="21" spans="1:11" ht="106.5" customHeight="1" x14ac:dyDescent="0.3">
      <c r="A21" s="28"/>
      <c r="B21" s="8"/>
      <c r="C21" s="8"/>
      <c r="D21" s="6" t="s">
        <v>46</v>
      </c>
      <c r="E21" s="7"/>
      <c r="F21" s="5" t="s">
        <v>114</v>
      </c>
      <c r="G21" s="5" t="s">
        <v>178</v>
      </c>
      <c r="H21" s="5">
        <v>1</v>
      </c>
      <c r="I21" s="18">
        <f>16/22</f>
        <v>0.72727272727272729</v>
      </c>
      <c r="J21" s="8" t="s">
        <v>167</v>
      </c>
      <c r="K21" s="8"/>
    </row>
    <row r="22" spans="1:11" ht="39" x14ac:dyDescent="0.3">
      <c r="A22" s="28"/>
      <c r="B22" s="8"/>
      <c r="C22" s="8"/>
      <c r="D22" s="6" t="s">
        <v>50</v>
      </c>
      <c r="E22" s="7"/>
      <c r="F22" s="5" t="s">
        <v>121</v>
      </c>
      <c r="G22" s="5" t="s">
        <v>53</v>
      </c>
      <c r="H22" s="5">
        <v>1</v>
      </c>
      <c r="I22" s="5">
        <v>1</v>
      </c>
      <c r="J22" s="8"/>
      <c r="K22" s="8"/>
    </row>
    <row r="23" spans="1:11" ht="45" customHeight="1" x14ac:dyDescent="0.3">
      <c r="A23" s="28" t="s">
        <v>190</v>
      </c>
      <c r="B23" s="28" t="s">
        <v>190</v>
      </c>
      <c r="C23" s="28" t="s">
        <v>190</v>
      </c>
      <c r="D23" s="6" t="s">
        <v>51</v>
      </c>
      <c r="E23" s="7"/>
      <c r="F23" s="5" t="s">
        <v>54</v>
      </c>
      <c r="G23" s="5" t="s">
        <v>54</v>
      </c>
      <c r="H23" s="5">
        <v>1</v>
      </c>
      <c r="I23" s="5">
        <v>1</v>
      </c>
      <c r="J23" s="8"/>
      <c r="K23" s="8"/>
    </row>
    <row r="24" spans="1:11" ht="409.5" customHeight="1" x14ac:dyDescent="0.3">
      <c r="A24" s="28"/>
      <c r="B24" s="28"/>
      <c r="C24" s="28"/>
      <c r="D24" s="8" t="s">
        <v>52</v>
      </c>
      <c r="E24" s="8"/>
      <c r="F24" s="5" t="s">
        <v>186</v>
      </c>
      <c r="G24" s="5" t="s">
        <v>188</v>
      </c>
      <c r="H24" s="5">
        <v>1</v>
      </c>
      <c r="I24" s="5">
        <v>0.8</v>
      </c>
      <c r="J24" s="8" t="s">
        <v>160</v>
      </c>
      <c r="K24" s="8"/>
    </row>
    <row r="25" spans="1:11" ht="257.5" customHeight="1" x14ac:dyDescent="0.3">
      <c r="A25" s="28" t="s">
        <v>190</v>
      </c>
      <c r="B25" s="28" t="s">
        <v>190</v>
      </c>
      <c r="C25" s="28" t="s">
        <v>190</v>
      </c>
      <c r="D25" s="8" t="s">
        <v>52</v>
      </c>
      <c r="E25" s="8"/>
      <c r="F25" s="5" t="s">
        <v>187</v>
      </c>
      <c r="G25" s="5" t="s">
        <v>189</v>
      </c>
      <c r="H25" s="5">
        <v>1</v>
      </c>
      <c r="I25" s="5">
        <v>0.8</v>
      </c>
      <c r="J25" s="8" t="s">
        <v>160</v>
      </c>
      <c r="K25" s="8"/>
    </row>
    <row r="26" spans="1:11" ht="142" customHeight="1" x14ac:dyDescent="0.3">
      <c r="A26" s="28"/>
      <c r="B26" s="28"/>
      <c r="C26" s="28"/>
      <c r="D26" s="6" t="s">
        <v>49</v>
      </c>
      <c r="E26" s="7"/>
      <c r="F26" s="5" t="s">
        <v>55</v>
      </c>
      <c r="G26" s="5" t="s">
        <v>56</v>
      </c>
      <c r="H26" s="5">
        <v>1</v>
      </c>
      <c r="I26" s="5">
        <v>1</v>
      </c>
      <c r="J26" s="8"/>
      <c r="K26" s="8"/>
    </row>
    <row r="27" spans="1:11" ht="100.5" customHeight="1" x14ac:dyDescent="0.3">
      <c r="A27" s="28"/>
      <c r="B27" s="28"/>
      <c r="C27" s="8" t="s">
        <v>30</v>
      </c>
      <c r="D27" s="6" t="s">
        <v>122</v>
      </c>
      <c r="E27" s="7"/>
      <c r="F27" s="3" t="s">
        <v>112</v>
      </c>
      <c r="G27" s="3">
        <v>0.99</v>
      </c>
      <c r="H27" s="5">
        <v>1</v>
      </c>
      <c r="I27" s="5">
        <v>0.9</v>
      </c>
      <c r="J27" s="8" t="s">
        <v>67</v>
      </c>
      <c r="K27" s="8"/>
    </row>
    <row r="28" spans="1:11" ht="35.15" customHeight="1" x14ac:dyDescent="0.3">
      <c r="A28" s="28"/>
      <c r="B28" s="28"/>
      <c r="C28" s="8"/>
      <c r="D28" s="6" t="s">
        <v>57</v>
      </c>
      <c r="E28" s="7"/>
      <c r="F28" s="3" t="s">
        <v>113</v>
      </c>
      <c r="G28" s="3">
        <v>0.99</v>
      </c>
      <c r="H28" s="5">
        <v>1</v>
      </c>
      <c r="I28" s="5">
        <v>1</v>
      </c>
      <c r="J28" s="8"/>
      <c r="K28" s="8"/>
    </row>
    <row r="29" spans="1:11" ht="44" customHeight="1" x14ac:dyDescent="0.3">
      <c r="A29" s="28" t="s">
        <v>190</v>
      </c>
      <c r="B29" s="28" t="s">
        <v>190</v>
      </c>
      <c r="C29" s="28" t="s">
        <v>190</v>
      </c>
      <c r="D29" s="6" t="s">
        <v>123</v>
      </c>
      <c r="E29" s="7"/>
      <c r="F29" s="3" t="s">
        <v>113</v>
      </c>
      <c r="G29" s="3" t="s">
        <v>161</v>
      </c>
      <c r="H29" s="5">
        <v>1</v>
      </c>
      <c r="I29" s="5">
        <v>0.8</v>
      </c>
      <c r="J29" s="8" t="s">
        <v>172</v>
      </c>
      <c r="K29" s="8"/>
    </row>
    <row r="30" spans="1:11" ht="44" customHeight="1" x14ac:dyDescent="0.3">
      <c r="A30" s="28"/>
      <c r="B30" s="28"/>
      <c r="C30" s="28"/>
      <c r="D30" s="6" t="s">
        <v>124</v>
      </c>
      <c r="E30" s="7"/>
      <c r="F30" s="3" t="s">
        <v>112</v>
      </c>
      <c r="G30" s="3" t="s">
        <v>161</v>
      </c>
      <c r="H30" s="5">
        <v>1</v>
      </c>
      <c r="I30" s="5">
        <v>0.8</v>
      </c>
      <c r="J30" s="8" t="s">
        <v>172</v>
      </c>
      <c r="K30" s="8"/>
    </row>
    <row r="31" spans="1:11" ht="44" customHeight="1" x14ac:dyDescent="0.3">
      <c r="A31" s="28"/>
      <c r="B31" s="28"/>
      <c r="C31" s="28"/>
      <c r="D31" s="6" t="s">
        <v>125</v>
      </c>
      <c r="E31" s="7"/>
      <c r="F31" s="3" t="s">
        <v>113</v>
      </c>
      <c r="G31" s="3" t="s">
        <v>162</v>
      </c>
      <c r="H31" s="5">
        <v>1</v>
      </c>
      <c r="I31" s="5">
        <v>1</v>
      </c>
      <c r="J31" s="8"/>
      <c r="K31" s="8"/>
    </row>
    <row r="32" spans="1:11" ht="143.25" customHeight="1" x14ac:dyDescent="0.3">
      <c r="A32" s="28"/>
      <c r="B32" s="28"/>
      <c r="C32" s="28"/>
      <c r="D32" s="6" t="s">
        <v>134</v>
      </c>
      <c r="E32" s="7"/>
      <c r="F32" s="5" t="s">
        <v>58</v>
      </c>
      <c r="G32" s="3" t="s">
        <v>166</v>
      </c>
      <c r="H32" s="5">
        <v>1</v>
      </c>
      <c r="I32" s="5">
        <v>0.8</v>
      </c>
      <c r="J32" s="8" t="s">
        <v>141</v>
      </c>
      <c r="K32" s="8"/>
    </row>
    <row r="33" spans="1:11" ht="48" customHeight="1" x14ac:dyDescent="0.3">
      <c r="A33" s="28"/>
      <c r="B33" s="28"/>
      <c r="C33" s="28"/>
      <c r="D33" s="6" t="s">
        <v>128</v>
      </c>
      <c r="E33" s="7"/>
      <c r="F33" s="5" t="s">
        <v>59</v>
      </c>
      <c r="G33" s="5" t="s">
        <v>64</v>
      </c>
      <c r="H33" s="5">
        <v>1</v>
      </c>
      <c r="I33" s="5">
        <v>1</v>
      </c>
      <c r="J33" s="8"/>
      <c r="K33" s="8"/>
    </row>
    <row r="34" spans="1:11" ht="81.650000000000006" customHeight="1" x14ac:dyDescent="0.3">
      <c r="A34" s="28"/>
      <c r="B34" s="28"/>
      <c r="C34" s="28"/>
      <c r="D34" s="6" t="s">
        <v>126</v>
      </c>
      <c r="E34" s="7"/>
      <c r="F34" s="5" t="s">
        <v>60</v>
      </c>
      <c r="G34" s="5" t="s">
        <v>65</v>
      </c>
      <c r="H34" s="5">
        <v>1</v>
      </c>
      <c r="I34" s="5">
        <v>0.8</v>
      </c>
      <c r="J34" s="8" t="s">
        <v>142</v>
      </c>
      <c r="K34" s="8"/>
    </row>
    <row r="35" spans="1:11" ht="74.150000000000006" customHeight="1" x14ac:dyDescent="0.3">
      <c r="A35" s="28"/>
      <c r="B35" s="28"/>
      <c r="C35" s="28"/>
      <c r="D35" s="6" t="s">
        <v>127</v>
      </c>
      <c r="E35" s="7"/>
      <c r="F35" s="5" t="s">
        <v>61</v>
      </c>
      <c r="G35" s="5" t="s">
        <v>65</v>
      </c>
      <c r="H35" s="5">
        <v>1</v>
      </c>
      <c r="I35" s="5">
        <v>0.8</v>
      </c>
      <c r="J35" s="8" t="s">
        <v>68</v>
      </c>
      <c r="K35" s="8"/>
    </row>
    <row r="36" spans="1:11" ht="70.5" customHeight="1" x14ac:dyDescent="0.3">
      <c r="A36" s="28" t="s">
        <v>190</v>
      </c>
      <c r="B36" s="28" t="s">
        <v>190</v>
      </c>
      <c r="C36" s="28" t="s">
        <v>190</v>
      </c>
      <c r="D36" s="6" t="s">
        <v>62</v>
      </c>
      <c r="E36" s="7"/>
      <c r="F36" s="5" t="s">
        <v>129</v>
      </c>
      <c r="G36" s="5" t="s">
        <v>66</v>
      </c>
      <c r="H36" s="5">
        <v>1</v>
      </c>
      <c r="I36" s="5">
        <v>1</v>
      </c>
      <c r="J36" s="8"/>
      <c r="K36" s="8"/>
    </row>
    <row r="37" spans="1:11" ht="70" customHeight="1" x14ac:dyDescent="0.3">
      <c r="A37" s="28"/>
      <c r="B37" s="28"/>
      <c r="C37" s="28"/>
      <c r="D37" s="6" t="s">
        <v>130</v>
      </c>
      <c r="E37" s="7"/>
      <c r="F37" s="5" t="s">
        <v>131</v>
      </c>
      <c r="G37" s="5" t="s">
        <v>64</v>
      </c>
      <c r="H37" s="5">
        <v>1</v>
      </c>
      <c r="I37" s="5">
        <v>1</v>
      </c>
      <c r="J37" s="8"/>
      <c r="K37" s="8"/>
    </row>
    <row r="38" spans="1:11" ht="81.650000000000006" customHeight="1" x14ac:dyDescent="0.3">
      <c r="A38" s="28"/>
      <c r="B38" s="28"/>
      <c r="C38" s="28"/>
      <c r="D38" s="6" t="s">
        <v>132</v>
      </c>
      <c r="E38" s="7"/>
      <c r="F38" s="5" t="s">
        <v>131</v>
      </c>
      <c r="G38" s="5" t="s">
        <v>64</v>
      </c>
      <c r="H38" s="5">
        <v>1</v>
      </c>
      <c r="I38" s="5">
        <v>1</v>
      </c>
      <c r="J38" s="8"/>
      <c r="K38" s="8"/>
    </row>
    <row r="39" spans="1:11" ht="23.5" customHeight="1" x14ac:dyDescent="0.3">
      <c r="A39" s="28"/>
      <c r="B39" s="28"/>
      <c r="C39" s="8" t="s">
        <v>31</v>
      </c>
      <c r="D39" s="6" t="s">
        <v>111</v>
      </c>
      <c r="E39" s="7"/>
      <c r="F39" s="5" t="s">
        <v>77</v>
      </c>
      <c r="G39" s="5" t="s">
        <v>77</v>
      </c>
      <c r="H39" s="5">
        <v>1</v>
      </c>
      <c r="I39" s="5">
        <v>1</v>
      </c>
      <c r="J39" s="8"/>
      <c r="K39" s="8"/>
    </row>
    <row r="40" spans="1:11" ht="33" customHeight="1" x14ac:dyDescent="0.3">
      <c r="A40" s="28"/>
      <c r="B40" s="28"/>
      <c r="C40" s="8"/>
      <c r="D40" s="6" t="s">
        <v>170</v>
      </c>
      <c r="E40" s="7"/>
      <c r="F40" s="5" t="s">
        <v>77</v>
      </c>
      <c r="G40" s="5" t="s">
        <v>77</v>
      </c>
      <c r="H40" s="5">
        <v>1</v>
      </c>
      <c r="I40" s="5">
        <v>1</v>
      </c>
      <c r="J40" s="8"/>
      <c r="K40" s="8"/>
    </row>
    <row r="41" spans="1:11" ht="31" customHeight="1" x14ac:dyDescent="0.3">
      <c r="A41" s="28"/>
      <c r="B41" s="28"/>
      <c r="C41" s="8"/>
      <c r="D41" s="6" t="s">
        <v>69</v>
      </c>
      <c r="E41" s="7"/>
      <c r="F41" s="5" t="s">
        <v>77</v>
      </c>
      <c r="G41" s="5" t="s">
        <v>77</v>
      </c>
      <c r="H41" s="5">
        <v>1</v>
      </c>
      <c r="I41" s="5">
        <v>1</v>
      </c>
      <c r="J41" s="8"/>
      <c r="K41" s="8"/>
    </row>
    <row r="42" spans="1:11" ht="26" x14ac:dyDescent="0.3">
      <c r="A42" s="28"/>
      <c r="B42" s="28"/>
      <c r="C42" s="8"/>
      <c r="D42" s="6" t="s">
        <v>70</v>
      </c>
      <c r="E42" s="7"/>
      <c r="F42" s="5" t="s">
        <v>78</v>
      </c>
      <c r="G42" s="5" t="s">
        <v>78</v>
      </c>
      <c r="H42" s="5">
        <v>1</v>
      </c>
      <c r="I42" s="5">
        <v>1</v>
      </c>
      <c r="J42" s="8"/>
      <c r="K42" s="8"/>
    </row>
    <row r="43" spans="1:11" ht="26" x14ac:dyDescent="0.3">
      <c r="A43" s="28"/>
      <c r="B43" s="28"/>
      <c r="C43" s="8"/>
      <c r="D43" s="6" t="s">
        <v>71</v>
      </c>
      <c r="E43" s="7"/>
      <c r="F43" s="5" t="s">
        <v>79</v>
      </c>
      <c r="G43" s="5" t="s">
        <v>79</v>
      </c>
      <c r="H43" s="5">
        <v>1</v>
      </c>
      <c r="I43" s="5">
        <v>1</v>
      </c>
      <c r="J43" s="8"/>
      <c r="K43" s="8"/>
    </row>
    <row r="44" spans="1:11" ht="55" customHeight="1" x14ac:dyDescent="0.3">
      <c r="A44" s="28"/>
      <c r="B44" s="28"/>
      <c r="C44" s="8"/>
      <c r="D44" s="6" t="s">
        <v>72</v>
      </c>
      <c r="E44" s="7"/>
      <c r="F44" s="5" t="s">
        <v>77</v>
      </c>
      <c r="G44" s="5" t="s">
        <v>77</v>
      </c>
      <c r="H44" s="5">
        <v>1</v>
      </c>
      <c r="I44" s="5">
        <v>1</v>
      </c>
      <c r="J44" s="8"/>
      <c r="K44" s="8"/>
    </row>
    <row r="45" spans="1:11" ht="32.5" customHeight="1" x14ac:dyDescent="0.3">
      <c r="A45" s="28"/>
      <c r="B45" s="28"/>
      <c r="C45" s="8"/>
      <c r="D45" s="6" t="s">
        <v>73</v>
      </c>
      <c r="E45" s="7"/>
      <c r="F45" s="5" t="s">
        <v>80</v>
      </c>
      <c r="G45" s="5" t="s">
        <v>80</v>
      </c>
      <c r="H45" s="5">
        <v>1</v>
      </c>
      <c r="I45" s="5">
        <v>1</v>
      </c>
      <c r="J45" s="8"/>
      <c r="K45" s="8"/>
    </row>
    <row r="46" spans="1:11" ht="32.5" customHeight="1" x14ac:dyDescent="0.3">
      <c r="A46" s="28"/>
      <c r="B46" s="28"/>
      <c r="C46" s="8"/>
      <c r="D46" s="6" t="s">
        <v>74</v>
      </c>
      <c r="E46" s="7"/>
      <c r="F46" s="5" t="s">
        <v>77</v>
      </c>
      <c r="G46" s="5" t="s">
        <v>77</v>
      </c>
      <c r="H46" s="5">
        <v>1</v>
      </c>
      <c r="I46" s="5">
        <v>1</v>
      </c>
      <c r="J46" s="8"/>
      <c r="K46" s="8"/>
    </row>
    <row r="47" spans="1:11" ht="30.65" customHeight="1" x14ac:dyDescent="0.3">
      <c r="A47" s="28"/>
      <c r="B47" s="28"/>
      <c r="C47" s="8"/>
      <c r="D47" s="6" t="s">
        <v>75</v>
      </c>
      <c r="E47" s="7"/>
      <c r="F47" s="5" t="s">
        <v>81</v>
      </c>
      <c r="G47" s="5" t="s">
        <v>81</v>
      </c>
      <c r="H47" s="5">
        <v>1</v>
      </c>
      <c r="I47" s="5">
        <v>1</v>
      </c>
      <c r="J47" s="8"/>
      <c r="K47" s="8"/>
    </row>
    <row r="48" spans="1:11" ht="68" customHeight="1" x14ac:dyDescent="0.3">
      <c r="A48" s="28" t="s">
        <v>190</v>
      </c>
      <c r="B48" s="28" t="s">
        <v>190</v>
      </c>
      <c r="C48" s="28" t="s">
        <v>190</v>
      </c>
      <c r="D48" s="6" t="s">
        <v>76</v>
      </c>
      <c r="E48" s="7"/>
      <c r="F48" s="5" t="s">
        <v>169</v>
      </c>
      <c r="G48" s="5" t="s">
        <v>169</v>
      </c>
      <c r="H48" s="5">
        <v>1</v>
      </c>
      <c r="I48" s="5">
        <v>1</v>
      </c>
      <c r="J48" s="8"/>
      <c r="K48" s="8"/>
    </row>
    <row r="49" spans="1:11" ht="28" customHeight="1" x14ac:dyDescent="0.3">
      <c r="A49" s="28"/>
      <c r="B49" s="28"/>
      <c r="C49" s="28"/>
      <c r="D49" s="6" t="s">
        <v>63</v>
      </c>
      <c r="E49" s="7"/>
      <c r="F49" s="5" t="s">
        <v>77</v>
      </c>
      <c r="G49" s="5" t="s">
        <v>77</v>
      </c>
      <c r="H49" s="5">
        <v>1</v>
      </c>
      <c r="I49" s="5">
        <v>1</v>
      </c>
      <c r="J49" s="8"/>
      <c r="K49" s="8"/>
    </row>
    <row r="50" spans="1:11" ht="15" x14ac:dyDescent="0.3">
      <c r="A50" s="28"/>
      <c r="B50" s="28"/>
      <c r="C50" s="8" t="s">
        <v>32</v>
      </c>
      <c r="D50" s="6" t="s">
        <v>101</v>
      </c>
      <c r="E50" s="7"/>
      <c r="F50" s="5" t="s">
        <v>82</v>
      </c>
      <c r="G50" s="5" t="s">
        <v>83</v>
      </c>
      <c r="H50" s="5">
        <v>1</v>
      </c>
      <c r="I50" s="5">
        <v>1</v>
      </c>
      <c r="J50" s="8"/>
      <c r="K50" s="8"/>
    </row>
    <row r="51" spans="1:11" x14ac:dyDescent="0.3">
      <c r="A51" s="28"/>
      <c r="B51" s="28"/>
      <c r="C51" s="8"/>
      <c r="D51" s="6" t="s">
        <v>102</v>
      </c>
      <c r="E51" s="7"/>
      <c r="F51" s="5" t="s">
        <v>84</v>
      </c>
      <c r="G51" s="5" t="s">
        <v>85</v>
      </c>
      <c r="H51" s="5">
        <v>1</v>
      </c>
      <c r="I51" s="5">
        <v>1</v>
      </c>
      <c r="J51" s="8"/>
      <c r="K51" s="8"/>
    </row>
    <row r="52" spans="1:11" x14ac:dyDescent="0.3">
      <c r="A52" s="28"/>
      <c r="B52" s="28"/>
      <c r="C52" s="8"/>
      <c r="D52" s="6" t="s">
        <v>103</v>
      </c>
      <c r="E52" s="7"/>
      <c r="F52" s="5" t="s">
        <v>86</v>
      </c>
      <c r="G52" s="5" t="s">
        <v>87</v>
      </c>
      <c r="H52" s="5">
        <v>1</v>
      </c>
      <c r="I52" s="5">
        <v>1</v>
      </c>
      <c r="J52" s="8"/>
      <c r="K52" s="8"/>
    </row>
    <row r="53" spans="1:11" ht="15" x14ac:dyDescent="0.3">
      <c r="A53" s="28"/>
      <c r="B53" s="28"/>
      <c r="C53" s="8"/>
      <c r="D53" s="6" t="s">
        <v>104</v>
      </c>
      <c r="E53" s="7"/>
      <c r="F53" s="5" t="s">
        <v>136</v>
      </c>
      <c r="G53" s="5" t="s">
        <v>137</v>
      </c>
      <c r="H53" s="5">
        <v>1</v>
      </c>
      <c r="I53" s="5">
        <v>1</v>
      </c>
      <c r="J53" s="8"/>
      <c r="K53" s="8"/>
    </row>
    <row r="54" spans="1:11" x14ac:dyDescent="0.3">
      <c r="A54" s="28"/>
      <c r="B54" s="28"/>
      <c r="C54" s="8"/>
      <c r="D54" s="6" t="s">
        <v>105</v>
      </c>
      <c r="E54" s="7"/>
      <c r="F54" s="5" t="s">
        <v>88</v>
      </c>
      <c r="G54" s="5" t="s">
        <v>89</v>
      </c>
      <c r="H54" s="5">
        <v>1</v>
      </c>
      <c r="I54" s="5">
        <v>1</v>
      </c>
      <c r="J54" s="8"/>
      <c r="K54" s="8"/>
    </row>
    <row r="55" spans="1:11" ht="44.5" customHeight="1" x14ac:dyDescent="0.3">
      <c r="A55" s="28"/>
      <c r="B55" s="28"/>
      <c r="C55" s="8"/>
      <c r="D55" s="6" t="s">
        <v>106</v>
      </c>
      <c r="E55" s="7"/>
      <c r="F55" s="5" t="s">
        <v>90</v>
      </c>
      <c r="G55" s="5" t="s">
        <v>91</v>
      </c>
      <c r="H55" s="5">
        <v>1</v>
      </c>
      <c r="I55" s="5">
        <v>1</v>
      </c>
      <c r="J55" s="8"/>
      <c r="K55" s="8"/>
    </row>
    <row r="56" spans="1:11" x14ac:dyDescent="0.3">
      <c r="A56" s="28"/>
      <c r="B56" s="28"/>
      <c r="C56" s="8"/>
      <c r="D56" s="6" t="s">
        <v>41</v>
      </c>
      <c r="E56" s="7"/>
      <c r="F56" s="5" t="s">
        <v>92</v>
      </c>
      <c r="G56" s="5" t="s">
        <v>93</v>
      </c>
      <c r="H56" s="5">
        <v>1</v>
      </c>
      <c r="I56" s="5">
        <v>1</v>
      </c>
      <c r="J56" s="8"/>
      <c r="K56" s="8"/>
    </row>
    <row r="57" spans="1:11" x14ac:dyDescent="0.3">
      <c r="A57" s="28"/>
      <c r="B57" s="28"/>
      <c r="C57" s="8"/>
      <c r="D57" s="6" t="s">
        <v>107</v>
      </c>
      <c r="E57" s="7"/>
      <c r="F57" s="5" t="s">
        <v>94</v>
      </c>
      <c r="G57" s="5" t="s">
        <v>95</v>
      </c>
      <c r="H57" s="5">
        <v>1</v>
      </c>
      <c r="I57" s="5">
        <v>1</v>
      </c>
      <c r="J57" s="8"/>
      <c r="K57" s="8"/>
    </row>
    <row r="58" spans="1:11" x14ac:dyDescent="0.3">
      <c r="A58" s="28"/>
      <c r="B58" s="28"/>
      <c r="C58" s="8"/>
      <c r="D58" s="6" t="s">
        <v>108</v>
      </c>
      <c r="E58" s="7"/>
      <c r="F58" s="5" t="s">
        <v>96</v>
      </c>
      <c r="G58" s="5" t="s">
        <v>97</v>
      </c>
      <c r="H58" s="5">
        <v>1</v>
      </c>
      <c r="I58" s="5">
        <v>1</v>
      </c>
      <c r="J58" s="8"/>
      <c r="K58" s="8"/>
    </row>
    <row r="59" spans="1:11" ht="36" customHeight="1" x14ac:dyDescent="0.3">
      <c r="A59" s="28"/>
      <c r="B59" s="28"/>
      <c r="C59" s="8"/>
      <c r="D59" s="6" t="s">
        <v>109</v>
      </c>
      <c r="E59" s="7"/>
      <c r="F59" s="5" t="s">
        <v>98</v>
      </c>
      <c r="G59" s="5" t="s">
        <v>135</v>
      </c>
      <c r="H59" s="5">
        <v>1</v>
      </c>
      <c r="I59" s="5">
        <v>1</v>
      </c>
      <c r="J59" s="8"/>
      <c r="K59" s="8"/>
    </row>
    <row r="60" spans="1:11" ht="32" customHeight="1" x14ac:dyDescent="0.3">
      <c r="A60" s="28"/>
      <c r="B60" s="28"/>
      <c r="C60" s="8"/>
      <c r="D60" s="6" t="s">
        <v>63</v>
      </c>
      <c r="E60" s="7"/>
      <c r="F60" s="5" t="s">
        <v>99</v>
      </c>
      <c r="G60" s="5" t="s">
        <v>100</v>
      </c>
      <c r="H60" s="5">
        <v>1</v>
      </c>
      <c r="I60" s="5">
        <v>1</v>
      </c>
      <c r="J60" s="8"/>
      <c r="K60" s="8"/>
    </row>
    <row r="61" spans="1:11" ht="66" customHeight="1" x14ac:dyDescent="0.3">
      <c r="A61" s="28"/>
      <c r="B61" s="8" t="s">
        <v>33</v>
      </c>
      <c r="C61" s="8" t="s">
        <v>138</v>
      </c>
      <c r="D61" s="6" t="s">
        <v>168</v>
      </c>
      <c r="E61" s="7"/>
      <c r="F61" s="5" t="s">
        <v>147</v>
      </c>
      <c r="G61" s="5" t="s">
        <v>179</v>
      </c>
      <c r="H61" s="5">
        <v>6</v>
      </c>
      <c r="I61" s="5">
        <v>5</v>
      </c>
      <c r="J61" s="8" t="s">
        <v>148</v>
      </c>
      <c r="K61" s="8"/>
    </row>
    <row r="62" spans="1:11" ht="55" customHeight="1" x14ac:dyDescent="0.3">
      <c r="A62" s="28"/>
      <c r="B62" s="8"/>
      <c r="C62" s="8"/>
      <c r="D62" s="6" t="s">
        <v>144</v>
      </c>
      <c r="E62" s="7"/>
      <c r="F62" s="5" t="s">
        <v>143</v>
      </c>
      <c r="G62" s="5" t="s">
        <v>145</v>
      </c>
      <c r="H62" s="5">
        <v>6</v>
      </c>
      <c r="I62" s="5">
        <v>5</v>
      </c>
      <c r="J62" s="6" t="s">
        <v>146</v>
      </c>
      <c r="K62" s="7"/>
    </row>
    <row r="63" spans="1:11" ht="87" customHeight="1" x14ac:dyDescent="0.3">
      <c r="A63" s="28"/>
      <c r="B63" s="8"/>
      <c r="C63" s="8"/>
      <c r="D63" s="6" t="s">
        <v>150</v>
      </c>
      <c r="E63" s="7"/>
      <c r="F63" s="5" t="s">
        <v>149</v>
      </c>
      <c r="G63" s="5" t="s">
        <v>180</v>
      </c>
      <c r="H63" s="5">
        <v>6</v>
      </c>
      <c r="I63" s="5">
        <v>5</v>
      </c>
      <c r="J63" s="6" t="s">
        <v>163</v>
      </c>
      <c r="K63" s="7"/>
    </row>
    <row r="64" spans="1:11" ht="75" customHeight="1" x14ac:dyDescent="0.3">
      <c r="A64" s="28" t="s">
        <v>190</v>
      </c>
      <c r="B64" s="28" t="s">
        <v>190</v>
      </c>
      <c r="C64" s="28" t="s">
        <v>190</v>
      </c>
      <c r="D64" s="6" t="s">
        <v>152</v>
      </c>
      <c r="E64" s="7"/>
      <c r="F64" s="5" t="s">
        <v>153</v>
      </c>
      <c r="G64" s="5" t="s">
        <v>181</v>
      </c>
      <c r="H64" s="5">
        <v>6</v>
      </c>
      <c r="I64" s="5">
        <v>5</v>
      </c>
      <c r="J64" s="6" t="s">
        <v>164</v>
      </c>
      <c r="K64" s="7"/>
    </row>
    <row r="65" spans="1:11" ht="35.15" customHeight="1" x14ac:dyDescent="0.3">
      <c r="A65" s="28"/>
      <c r="B65" s="28"/>
      <c r="C65" s="28"/>
      <c r="D65" s="6" t="s">
        <v>110</v>
      </c>
      <c r="E65" s="7"/>
      <c r="F65" s="5" t="s">
        <v>151</v>
      </c>
      <c r="G65" s="5" t="s">
        <v>182</v>
      </c>
      <c r="H65" s="5">
        <v>6</v>
      </c>
      <c r="I65" s="5">
        <v>5</v>
      </c>
      <c r="J65" s="2" t="s">
        <v>183</v>
      </c>
      <c r="K65" s="2"/>
    </row>
    <row r="66" spans="1:11" ht="35" customHeight="1" x14ac:dyDescent="0.3">
      <c r="A66" s="28"/>
      <c r="B66" s="5" t="s">
        <v>34</v>
      </c>
      <c r="C66" s="5" t="s">
        <v>154</v>
      </c>
      <c r="D66" s="8" t="s">
        <v>139</v>
      </c>
      <c r="E66" s="8"/>
      <c r="F66" s="5" t="s">
        <v>140</v>
      </c>
      <c r="G66" s="5" t="s">
        <v>156</v>
      </c>
      <c r="H66" s="9">
        <v>10</v>
      </c>
      <c r="I66" s="5">
        <v>8</v>
      </c>
      <c r="J66" s="8" t="s">
        <v>157</v>
      </c>
      <c r="K66" s="8"/>
    </row>
    <row r="67" spans="1:11" s="1" customFormat="1" x14ac:dyDescent="0.3">
      <c r="A67" s="25" t="s">
        <v>35</v>
      </c>
      <c r="B67" s="25"/>
      <c r="C67" s="25"/>
      <c r="D67" s="25"/>
      <c r="E67" s="25"/>
      <c r="F67" s="25"/>
      <c r="G67" s="25"/>
      <c r="H67" s="26">
        <v>100</v>
      </c>
      <c r="I67" s="27">
        <f>SUM(I14:I66,K7)</f>
        <v>88.86927272727273</v>
      </c>
      <c r="J67" s="25"/>
      <c r="K67" s="25"/>
    </row>
  </sheetData>
  <mergeCells count="162">
    <mergeCell ref="C39:C47"/>
    <mergeCell ref="C48:C49"/>
    <mergeCell ref="B36:B47"/>
    <mergeCell ref="B48:B60"/>
    <mergeCell ref="C61:C63"/>
    <mergeCell ref="B61:B63"/>
    <mergeCell ref="C64:C65"/>
    <mergeCell ref="B64:B65"/>
    <mergeCell ref="A13:A22"/>
    <mergeCell ref="A23:A24"/>
    <mergeCell ref="A25:A28"/>
    <mergeCell ref="A29:A35"/>
    <mergeCell ref="A36:A47"/>
    <mergeCell ref="A48:A63"/>
    <mergeCell ref="A64:A66"/>
    <mergeCell ref="B14:B22"/>
    <mergeCell ref="C23:C24"/>
    <mergeCell ref="B23:B24"/>
    <mergeCell ref="C25:C26"/>
    <mergeCell ref="C27:C28"/>
    <mergeCell ref="C29:C35"/>
    <mergeCell ref="B29:B35"/>
    <mergeCell ref="B25:B28"/>
    <mergeCell ref="C36:C38"/>
    <mergeCell ref="D25:E25"/>
    <mergeCell ref="J25:K25"/>
    <mergeCell ref="C14:C22"/>
    <mergeCell ref="A5:B5"/>
    <mergeCell ref="C5:F5"/>
    <mergeCell ref="H5:K5"/>
    <mergeCell ref="C6:D6"/>
    <mergeCell ref="I6:J6"/>
    <mergeCell ref="A1:K1"/>
    <mergeCell ref="A2:K2"/>
    <mergeCell ref="A3:B3"/>
    <mergeCell ref="C3:K3"/>
    <mergeCell ref="A4:B4"/>
    <mergeCell ref="C4:F4"/>
    <mergeCell ref="H4:K4"/>
    <mergeCell ref="I10:J10"/>
    <mergeCell ref="B11:F11"/>
    <mergeCell ref="G11:K11"/>
    <mergeCell ref="B12:F12"/>
    <mergeCell ref="G12:K12"/>
    <mergeCell ref="C7:D7"/>
    <mergeCell ref="I7:J7"/>
    <mergeCell ref="C8:D8"/>
    <mergeCell ref="I8:J8"/>
    <mergeCell ref="C9:D9"/>
    <mergeCell ref="I9:J9"/>
    <mergeCell ref="D13:E13"/>
    <mergeCell ref="J13:K13"/>
    <mergeCell ref="D14:E14"/>
    <mergeCell ref="J14:K14"/>
    <mergeCell ref="D20:E20"/>
    <mergeCell ref="J20:K20"/>
    <mergeCell ref="D15:E15"/>
    <mergeCell ref="D17:E17"/>
    <mergeCell ref="D18:E18"/>
    <mergeCell ref="D19:E19"/>
    <mergeCell ref="J15:K15"/>
    <mergeCell ref="J17:K17"/>
    <mergeCell ref="J18:K18"/>
    <mergeCell ref="J19:K19"/>
    <mergeCell ref="D16:E16"/>
    <mergeCell ref="J16:K16"/>
    <mergeCell ref="D49:E49"/>
    <mergeCell ref="J49:K49"/>
    <mergeCell ref="D50:E50"/>
    <mergeCell ref="J50:K50"/>
    <mergeCell ref="D56:E56"/>
    <mergeCell ref="J56:K56"/>
    <mergeCell ref="D51:E51"/>
    <mergeCell ref="D52:E52"/>
    <mergeCell ref="D53:E53"/>
    <mergeCell ref="D54:E54"/>
    <mergeCell ref="D55:E55"/>
    <mergeCell ref="J51:K51"/>
    <mergeCell ref="J52:K52"/>
    <mergeCell ref="J53:K53"/>
    <mergeCell ref="J54:K54"/>
    <mergeCell ref="J55:K55"/>
    <mergeCell ref="J66:K66"/>
    <mergeCell ref="D61:E61"/>
    <mergeCell ref="J61:K61"/>
    <mergeCell ref="A67:G67"/>
    <mergeCell ref="J67:K67"/>
    <mergeCell ref="D66:E66"/>
    <mergeCell ref="A6:B10"/>
    <mergeCell ref="C50:C60"/>
    <mergeCell ref="A11:A12"/>
    <mergeCell ref="C10:D10"/>
    <mergeCell ref="D29:E29"/>
    <mergeCell ref="D30:E30"/>
    <mergeCell ref="D31:E31"/>
    <mergeCell ref="D21:E21"/>
    <mergeCell ref="J21:K21"/>
    <mergeCell ref="D22:E22"/>
    <mergeCell ref="J22:K22"/>
    <mergeCell ref="D23:E23"/>
    <mergeCell ref="J23:K23"/>
    <mergeCell ref="D65:E65"/>
    <mergeCell ref="J65:K65"/>
    <mergeCell ref="D32:E32"/>
    <mergeCell ref="J32:K32"/>
    <mergeCell ref="D33:E33"/>
    <mergeCell ref="J33:K33"/>
    <mergeCell ref="D34:E34"/>
    <mergeCell ref="J34:K34"/>
    <mergeCell ref="D24:E24"/>
    <mergeCell ref="J24:K24"/>
    <mergeCell ref="D26:E26"/>
    <mergeCell ref="J26:K26"/>
    <mergeCell ref="D27:E27"/>
    <mergeCell ref="J27:K27"/>
    <mergeCell ref="D28:E28"/>
    <mergeCell ref="J28:K28"/>
    <mergeCell ref="J29:K29"/>
    <mergeCell ref="J30:K30"/>
    <mergeCell ref="J31:K31"/>
    <mergeCell ref="D38:E38"/>
    <mergeCell ref="J38:K38"/>
    <mergeCell ref="D41:E41"/>
    <mergeCell ref="D42:E42"/>
    <mergeCell ref="D43:E43"/>
    <mergeCell ref="J41:K41"/>
    <mergeCell ref="J42:K42"/>
    <mergeCell ref="J43:K43"/>
    <mergeCell ref="D35:E35"/>
    <mergeCell ref="J35:K35"/>
    <mergeCell ref="D36:E36"/>
    <mergeCell ref="J36:K36"/>
    <mergeCell ref="D37:E37"/>
    <mergeCell ref="J37:K37"/>
    <mergeCell ref="D39:E39"/>
    <mergeCell ref="J39:K39"/>
    <mergeCell ref="D40:E40"/>
    <mergeCell ref="J40:K40"/>
    <mergeCell ref="J44:K44"/>
    <mergeCell ref="J45:K45"/>
    <mergeCell ref="J46:K46"/>
    <mergeCell ref="J47:K47"/>
    <mergeCell ref="J48:K48"/>
    <mergeCell ref="D44:E44"/>
    <mergeCell ref="D45:E45"/>
    <mergeCell ref="D46:E46"/>
    <mergeCell ref="D47:E47"/>
    <mergeCell ref="D48:E48"/>
    <mergeCell ref="J63:K63"/>
    <mergeCell ref="J64:K64"/>
    <mergeCell ref="D62:E62"/>
    <mergeCell ref="D63:E63"/>
    <mergeCell ref="D64:E64"/>
    <mergeCell ref="J57:K57"/>
    <mergeCell ref="J58:K58"/>
    <mergeCell ref="J59:K59"/>
    <mergeCell ref="J60:K60"/>
    <mergeCell ref="D57:E57"/>
    <mergeCell ref="D58:E58"/>
    <mergeCell ref="D59:E59"/>
    <mergeCell ref="D60:E60"/>
    <mergeCell ref="J62:K62"/>
  </mergeCells>
  <phoneticPr fontId="2"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2021-05-25T13:19:01Z</cp:lastPrinted>
  <dcterms:created xsi:type="dcterms:W3CDTF">2021-04-12T11:24:00Z</dcterms:created>
  <dcterms:modified xsi:type="dcterms:W3CDTF">2021-05-25T13:31:05Z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