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科协绩效自评表\北京市科协信息中心\"/>
    </mc:Choice>
  </mc:AlternateContent>
  <xr:revisionPtr revIDLastSave="0" documentId="13_ncr:1_{8E421522-430A-4F46-87FD-326C617AEA62}" xr6:coauthVersionLast="46" xr6:coauthVersionMax="46" xr10:uidLastSave="{00000000-0000-0000-0000-000000000000}"/>
  <bookViews>
    <workbookView xWindow="4610" yWindow="1080" windowWidth="12210" windowHeight="10240" xr2:uid="{D383DBB2-28EB-4A36-B854-6A9E1DC841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7" i="1"/>
  <c r="K7" i="1" s="1"/>
  <c r="I32" i="1" s="1"/>
</calcChain>
</file>

<file path=xl/sharedStrings.xml><?xml version="1.0" encoding="utf-8"?>
<sst xmlns="http://schemas.openxmlformats.org/spreadsheetml/2006/main" count="127" uniqueCount="100">
  <si>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</si>
  <si>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</si>
  <si>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</si>
  <si>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</si>
  <si>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</si>
  <si>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</si>
  <si>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</si>
  <si>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</si>
  <si>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</si>
  <si>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</si>
  <si>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</si>
  <si>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</si>
  <si>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</si>
  <si>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</si>
  <si>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</si>
  <si>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</si>
  <si>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</si>
  <si>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</si>
  <si>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</si>
  <si>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</si>
  <si>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</si>
  <si>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</si>
  <si>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成本指标</t>
  </si>
  <si>
    <t>效益指标</t>
  </si>
  <si>
    <t>总分</t>
  </si>
  <si>
    <t>项目支出绩效自评表</t>
    <phoneticPr fontId="3" type="noConversion"/>
  </si>
  <si>
    <t>（2020年度）</t>
    <phoneticPr fontId="3" type="noConversion"/>
  </si>
  <si>
    <t>年度指标值</t>
    <phoneticPr fontId="3" type="noConversion"/>
  </si>
  <si>
    <t>实际完成值</t>
    <phoneticPr fontId="3" type="noConversion"/>
  </si>
  <si>
    <t>偏差原因分析及改进措施</t>
    <phoneticPr fontId="3" type="noConversion"/>
  </si>
  <si>
    <t>绩效指标</t>
    <phoneticPr fontId="3" type="noConversion"/>
  </si>
  <si>
    <t>满意度指标</t>
    <phoneticPr fontId="3" type="noConversion"/>
  </si>
  <si>
    <t>项目资金（万元）</t>
    <phoneticPr fontId="3" type="noConversion"/>
  </si>
  <si>
    <t>年初预算数</t>
    <phoneticPr fontId="3" type="noConversion"/>
  </si>
  <si>
    <t>全年预算数</t>
    <phoneticPr fontId="3" type="noConversion"/>
  </si>
  <si>
    <t>全年执行数</t>
    <phoneticPr fontId="3" type="noConversion"/>
  </si>
  <si>
    <t>其中：当年财政拨款</t>
    <phoneticPr fontId="3" type="noConversion"/>
  </si>
  <si>
    <t>北京市科学技术协会</t>
    <phoneticPr fontId="3" type="noConversion"/>
  </si>
  <si>
    <t>北京市科协信息中心</t>
    <phoneticPr fontId="3" type="noConversion"/>
  </si>
  <si>
    <t>周亚光</t>
    <phoneticPr fontId="3" type="noConversion"/>
  </si>
  <si>
    <t>—</t>
    <phoneticPr fontId="3" type="noConversion"/>
  </si>
  <si>
    <t>1.保障网站安全平稳运行；
2.更新维护网站各栏目的内容，加强网站内容原创性，加强专题性内容的策划制作水平，更好的满足系统性知识体系的发展需要；
3.着力网站新媒体平台建设工作，拓展网站系列活动品牌效应，通过开展线上线下活动推广，提升网站点击率；
4.加强品牌传播推广，提升科普传播力与社会影响力。</t>
    <phoneticPr fontId="3" type="noConversion"/>
  </si>
  <si>
    <t>1.网站全年安全平稳运行；
2.更新维护网站各栏目的内容，加强网站内容原创性，加强专题性内容的策划制作水平，满足了系统性知识体系的发展需要；
3.着力网站新媒体平台建设工作，拓展了网站系列活动品牌效应，通过2020年线上线下活动推广，网站点击率较上年度有所提升；
4.加强了品牌传播推广，提升了科普传播力与社会影响力。</t>
    <phoneticPr fontId="3" type="noConversion"/>
  </si>
  <si>
    <t>服务对象满意度指标</t>
    <phoneticPr fontId="3" type="noConversion"/>
  </si>
  <si>
    <t>网站全年发稿量</t>
  </si>
  <si>
    <t>网站全年开展专题数</t>
  </si>
  <si>
    <t>蝌蚪五线谱网站原创占比</t>
  </si>
  <si>
    <t>蝌蚪五线谱网站软硬件采购/维护数量</t>
  </si>
  <si>
    <t>门户网站向《首都之窗》和《中国科协网》报送并被采纳信息数量</t>
  </si>
  <si>
    <t>网站点击量</t>
  </si>
  <si>
    <t>微信公众号粉丝数</t>
  </si>
  <si>
    <t>新媒体平台阅读量</t>
  </si>
  <si>
    <t>8500篇</t>
  </si>
  <si>
    <t>10248篇</t>
  </si>
  <si>
    <t>110期</t>
  </si>
  <si>
    <t>62期</t>
  </si>
  <si>
    <t>≥43台（套）</t>
  </si>
  <si>
    <t>54台（套）</t>
  </si>
  <si>
    <t>≥100条</t>
  </si>
  <si>
    <t>473条</t>
  </si>
  <si>
    <t>≥500万</t>
  </si>
  <si>
    <t>1034万</t>
  </si>
  <si>
    <t>≥14万人</t>
  </si>
  <si>
    <t>21万人</t>
  </si>
  <si>
    <t>≥1000万</t>
  </si>
  <si>
    <t>8100万</t>
  </si>
  <si>
    <t>效益指标</t>
    <phoneticPr fontId="3" type="noConversion"/>
  </si>
  <si>
    <t>蝌蚪五线谱云主机及网络环境正常运行率</t>
    <phoneticPr fontId="3" type="noConversion"/>
  </si>
  <si>
    <t>需求方案设计时间</t>
  </si>
  <si>
    <t>招标采购时间</t>
  </si>
  <si>
    <t>预算执行时间</t>
  </si>
  <si>
    <t>验收时间</t>
  </si>
  <si>
    <t>项目预算控制数</t>
    <phoneticPr fontId="3" type="noConversion"/>
  </si>
  <si>
    <t>网站社会影响力</t>
  </si>
  <si>
    <t>公共主页点击量增长率</t>
  </si>
  <si>
    <t>蝌蚪五线谱科普系列活动覆盖人群</t>
  </si>
  <si>
    <t>服务人员满意度</t>
    <phoneticPr fontId="3" type="noConversion"/>
  </si>
  <si>
    <t>≥99%</t>
  </si>
  <si>
    <t>得到提升</t>
  </si>
  <si>
    <t>≥10%</t>
  </si>
  <si>
    <t>2020年5月前</t>
  </si>
  <si>
    <t>2020年7月前</t>
  </si>
  <si>
    <t>2020年1-6月执行预算总数的60%，12月前执行完成全部预算100%。</t>
  </si>
  <si>
    <t>198万人</t>
  </si>
  <si>
    <t>≥80%</t>
  </si>
  <si>
    <t>较满意</t>
  </si>
  <si>
    <t>未开展满意度调查且未收到不满意的投诉</t>
    <phoneticPr fontId="8" type="noConversion"/>
  </si>
  <si>
    <t>基本达到预期目标，有待持续发挥效益</t>
    <phoneticPr fontId="3" type="noConversion"/>
  </si>
  <si>
    <t>用户阅读习惯改变，整体网站点击量下降，更多倾向于新媒体平台</t>
  </si>
  <si>
    <t>需求方案设计时间</t>
    <phoneticPr fontId="3" type="noConversion"/>
  </si>
  <si>
    <t>网站全年开展专题数</t>
    <phoneticPr fontId="3" type="noConversion"/>
  </si>
  <si>
    <t>科协网站运行维护</t>
    <phoneticPr fontId="3" type="noConversion"/>
  </si>
  <si>
    <t>2021年9月前</t>
    <phoneticPr fontId="3" type="noConversion"/>
  </si>
  <si>
    <t>1249.715万元</t>
    <phoneticPr fontId="3" type="noConversion"/>
  </si>
  <si>
    <t>1241.341129万元</t>
    <phoneticPr fontId="3" type="noConversion"/>
  </si>
  <si>
    <t>工作重点调整，将专题建设工作重点转移至新媒体平台建设及内容发布，网站全年实际开展专题数未达到预期；以后年度加强项目监控，及时调整绩效指标</t>
  </si>
  <si>
    <t>12月底前执行完成全部预算99.99%</t>
    <phoneticPr fontId="3" type="noConversion"/>
  </si>
  <si>
    <t>科学传播力、网站社会影响力</t>
    <phoneticPr fontId="3" type="noConversion"/>
  </si>
  <si>
    <t>≥3万人</t>
    <phoneticPr fontId="3" type="noConversion"/>
  </si>
  <si>
    <t>通过网站新媒体平台建设工作，拓展了网站系列活动品牌效应，经线上线下活动推广，科学传播力、网站社会影响力提升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</si>
</sst>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176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9" fontId="6" fillId="0" borderId="1" xfId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textRotation="255" wrapText="1"/>
    </xf>
    <xf numFmtId="176" fontId="0" fillId="0" borderId="0" xfId="0" applyNumberFormat="1">
      <alignment vertical="center"/>
    </xf>
  </cellXfs>
  <cellStyles count="3">
    <cellStyle name="百分比" xfId="1" builtinId="5"/>
    <cellStyle name="常规" xfId="0" builtinId="0"/>
    <cellStyle name="常规 5" xfId="2" xr:uid="{C335505C-B3D1-48CD-BE51-CD326455B5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44ABF-6E27-4099-AF0F-EA7843D3126B}">
  <dimension ref="A1:K32"/>
  <sheetViews>
    <sheetView tabSelected="1" topLeftCell="A25" zoomScale="85" zoomScaleNormal="85" workbookViewId="0">
      <selection activeCell="G29" sqref="G29"/>
    </sheetView>
  </sheetViews>
  <sheetFormatPr defaultRowHeight="14" x14ac:dyDescent="0.3"/>
  <cols>
    <col min="1" max="1" width="7.1640625" customWidth="1"/>
    <col min="5" max="5" width="12.1640625" customWidth="1"/>
    <col min="6" max="6" width="19.25" customWidth="1"/>
    <col min="7" max="7" width="19.75" customWidth="1"/>
    <col min="8" max="8" width="7.33203125" customWidth="1"/>
    <col min="9" max="9" width="8.58203125" style="36" customWidth="1"/>
    <col min="10" max="10" width="8.58203125" customWidth="1"/>
    <col min="11" max="11" width="10.83203125" customWidth="1"/>
  </cols>
  <sheetData>
    <row r="1" spans="1:11" ht="25.5" x14ac:dyDescent="0.3">
      <c r="A1" s="28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3">
      <c r="A2" s="29" t="s">
        <v>26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x14ac:dyDescent="0.3">
      <c r="A3" s="13" t="s">
        <v>0</v>
      </c>
      <c r="B3" s="13"/>
      <c r="C3" s="13" t="s">
        <v>91</v>
      </c>
      <c r="D3" s="13"/>
      <c r="E3" s="13"/>
      <c r="F3" s="13"/>
      <c r="G3" s="13"/>
      <c r="H3" s="13"/>
      <c r="I3" s="13"/>
      <c r="J3" s="13"/>
      <c r="K3" s="13"/>
    </row>
    <row r="4" spans="1:11" x14ac:dyDescent="0.3">
      <c r="A4" s="13" t="s">
        <v>1</v>
      </c>
      <c r="B4" s="13"/>
      <c r="C4" s="13" t="s">
        <v>37</v>
      </c>
      <c r="D4" s="13"/>
      <c r="E4" s="13"/>
      <c r="F4" s="13"/>
      <c r="G4" s="3" t="s">
        <v>2</v>
      </c>
      <c r="H4" s="13" t="s">
        <v>38</v>
      </c>
      <c r="I4" s="13"/>
      <c r="J4" s="13"/>
      <c r="K4" s="13"/>
    </row>
    <row r="5" spans="1:11" x14ac:dyDescent="0.3">
      <c r="A5" s="13" t="s">
        <v>3</v>
      </c>
      <c r="B5" s="13"/>
      <c r="C5" s="13" t="s">
        <v>39</v>
      </c>
      <c r="D5" s="13"/>
      <c r="E5" s="13"/>
      <c r="F5" s="13"/>
      <c r="G5" s="3" t="s">
        <v>4</v>
      </c>
      <c r="H5" s="13">
        <v>13661194188</v>
      </c>
      <c r="I5" s="13"/>
      <c r="J5" s="13"/>
      <c r="K5" s="13"/>
    </row>
    <row r="6" spans="1:11" ht="14" customHeight="1" x14ac:dyDescent="0.3">
      <c r="A6" s="17" t="s">
        <v>32</v>
      </c>
      <c r="B6" s="18"/>
      <c r="C6" s="16"/>
      <c r="D6" s="16"/>
      <c r="E6" s="3" t="s">
        <v>33</v>
      </c>
      <c r="F6" s="3" t="s">
        <v>34</v>
      </c>
      <c r="G6" s="3" t="s">
        <v>35</v>
      </c>
      <c r="H6" s="3" t="s">
        <v>5</v>
      </c>
      <c r="I6" s="13" t="s">
        <v>6</v>
      </c>
      <c r="J6" s="13"/>
      <c r="K6" s="3" t="s">
        <v>7</v>
      </c>
    </row>
    <row r="7" spans="1:11" x14ac:dyDescent="0.3">
      <c r="A7" s="19"/>
      <c r="B7" s="20"/>
      <c r="C7" s="15" t="s">
        <v>8</v>
      </c>
      <c r="D7" s="15"/>
      <c r="E7" s="4">
        <v>1246.9749999999999</v>
      </c>
      <c r="F7" s="4">
        <v>1241.4211289999998</v>
      </c>
      <c r="G7" s="4">
        <v>1241.3411289999999</v>
      </c>
      <c r="H7" s="3">
        <v>10</v>
      </c>
      <c r="I7" s="14">
        <f>G7/F7</f>
        <v>0.99993555772643861</v>
      </c>
      <c r="J7" s="14"/>
      <c r="K7" s="4">
        <f>I7*H7</f>
        <v>9.9993555772643852</v>
      </c>
    </row>
    <row r="8" spans="1:11" x14ac:dyDescent="0.3">
      <c r="A8" s="19"/>
      <c r="B8" s="20"/>
      <c r="C8" s="13" t="s">
        <v>36</v>
      </c>
      <c r="D8" s="13"/>
      <c r="E8" s="4">
        <v>1246.9749999999999</v>
      </c>
      <c r="F8" s="4">
        <v>1241.4211289999998</v>
      </c>
      <c r="G8" s="4">
        <v>1241.3411289999999</v>
      </c>
      <c r="H8" s="3" t="s">
        <v>9</v>
      </c>
      <c r="I8" s="14">
        <f>G8/F8</f>
        <v>0.99993555772643861</v>
      </c>
      <c r="J8" s="14"/>
      <c r="K8" s="3" t="s">
        <v>9</v>
      </c>
    </row>
    <row r="9" spans="1:11" x14ac:dyDescent="0.3">
      <c r="A9" s="19"/>
      <c r="B9" s="20"/>
      <c r="C9" s="13" t="s">
        <v>10</v>
      </c>
      <c r="D9" s="13"/>
      <c r="E9" s="3" t="s">
        <v>9</v>
      </c>
      <c r="F9" s="3" t="s">
        <v>9</v>
      </c>
      <c r="G9" s="3" t="s">
        <v>9</v>
      </c>
      <c r="H9" s="3" t="s">
        <v>9</v>
      </c>
      <c r="I9" s="14" t="s">
        <v>40</v>
      </c>
      <c r="J9" s="14"/>
      <c r="K9" s="3" t="s">
        <v>9</v>
      </c>
    </row>
    <row r="10" spans="1:11" x14ac:dyDescent="0.3">
      <c r="A10" s="21"/>
      <c r="B10" s="22"/>
      <c r="C10" s="13" t="s">
        <v>11</v>
      </c>
      <c r="D10" s="13"/>
      <c r="E10" s="3" t="s">
        <v>9</v>
      </c>
      <c r="F10" s="3" t="s">
        <v>9</v>
      </c>
      <c r="G10" s="3" t="s">
        <v>9</v>
      </c>
      <c r="H10" s="3" t="s">
        <v>9</v>
      </c>
      <c r="I10" s="14" t="s">
        <v>40</v>
      </c>
      <c r="J10" s="14"/>
      <c r="K10" s="3" t="s">
        <v>9</v>
      </c>
    </row>
    <row r="11" spans="1:11" x14ac:dyDescent="0.3">
      <c r="A11" s="13" t="s">
        <v>12</v>
      </c>
      <c r="B11" s="13" t="s">
        <v>13</v>
      </c>
      <c r="C11" s="13"/>
      <c r="D11" s="13"/>
      <c r="E11" s="13"/>
      <c r="F11" s="13"/>
      <c r="G11" s="13" t="s">
        <v>14</v>
      </c>
      <c r="H11" s="13"/>
      <c r="I11" s="13"/>
      <c r="J11" s="13"/>
      <c r="K11" s="13"/>
    </row>
    <row r="12" spans="1:11" ht="117.5" customHeight="1" x14ac:dyDescent="0.3">
      <c r="A12" s="13"/>
      <c r="B12" s="23" t="s">
        <v>41</v>
      </c>
      <c r="C12" s="23"/>
      <c r="D12" s="23"/>
      <c r="E12" s="23"/>
      <c r="F12" s="23"/>
      <c r="G12" s="23" t="s">
        <v>42</v>
      </c>
      <c r="H12" s="23"/>
      <c r="I12" s="23"/>
      <c r="J12" s="23"/>
      <c r="K12" s="23"/>
    </row>
    <row r="13" spans="1:11" ht="41" customHeight="1" x14ac:dyDescent="0.3">
      <c r="A13" s="34" t="s">
        <v>30</v>
      </c>
      <c r="B13" s="3" t="s">
        <v>15</v>
      </c>
      <c r="C13" s="3" t="s">
        <v>16</v>
      </c>
      <c r="D13" s="13" t="s">
        <v>17</v>
      </c>
      <c r="E13" s="13"/>
      <c r="F13" s="3" t="s">
        <v>27</v>
      </c>
      <c r="G13" s="3" t="s">
        <v>28</v>
      </c>
      <c r="H13" s="3" t="s">
        <v>5</v>
      </c>
      <c r="I13" s="4" t="s">
        <v>7</v>
      </c>
      <c r="J13" s="13" t="s">
        <v>29</v>
      </c>
      <c r="K13" s="13"/>
    </row>
    <row r="14" spans="1:11" ht="26" customHeight="1" x14ac:dyDescent="0.3">
      <c r="A14" s="35"/>
      <c r="B14" s="31" t="s">
        <v>18</v>
      </c>
      <c r="C14" s="13" t="s">
        <v>19</v>
      </c>
      <c r="D14" s="24" t="s">
        <v>44</v>
      </c>
      <c r="E14" s="25"/>
      <c r="F14" s="3" t="s">
        <v>52</v>
      </c>
      <c r="G14" s="3" t="s">
        <v>53</v>
      </c>
      <c r="H14" s="3">
        <v>3</v>
      </c>
      <c r="I14" s="2">
        <v>3</v>
      </c>
      <c r="J14" s="13"/>
      <c r="K14" s="13"/>
    </row>
    <row r="15" spans="1:11" ht="115" customHeight="1" x14ac:dyDescent="0.3">
      <c r="A15" s="35"/>
      <c r="B15" s="32"/>
      <c r="C15" s="13"/>
      <c r="D15" s="24" t="s">
        <v>90</v>
      </c>
      <c r="E15" s="25" t="s">
        <v>45</v>
      </c>
      <c r="F15" s="3" t="s">
        <v>54</v>
      </c>
      <c r="G15" s="3" t="s">
        <v>55</v>
      </c>
      <c r="H15" s="3">
        <v>3</v>
      </c>
      <c r="I15" s="2">
        <v>1.69</v>
      </c>
      <c r="J15" s="13" t="s">
        <v>95</v>
      </c>
      <c r="K15" s="13"/>
    </row>
    <row r="16" spans="1:11" ht="22.5" customHeight="1" x14ac:dyDescent="0.3">
      <c r="A16" s="35"/>
      <c r="B16" s="32"/>
      <c r="C16" s="13"/>
      <c r="D16" s="24" t="s">
        <v>46</v>
      </c>
      <c r="E16" s="25" t="s">
        <v>46</v>
      </c>
      <c r="F16" s="6">
        <v>0.2</v>
      </c>
      <c r="G16" s="7">
        <v>0.22670000000000001</v>
      </c>
      <c r="H16" s="3">
        <v>3</v>
      </c>
      <c r="I16" s="2">
        <v>3</v>
      </c>
      <c r="J16" s="13"/>
      <c r="K16" s="13"/>
    </row>
    <row r="17" spans="1:11" ht="29.5" customHeight="1" x14ac:dyDescent="0.3">
      <c r="A17" s="35"/>
      <c r="B17" s="32"/>
      <c r="C17" s="13"/>
      <c r="D17" s="24" t="s">
        <v>47</v>
      </c>
      <c r="E17" s="25" t="s">
        <v>47</v>
      </c>
      <c r="F17" s="3" t="s">
        <v>56</v>
      </c>
      <c r="G17" s="3" t="s">
        <v>57</v>
      </c>
      <c r="H17" s="3">
        <v>4</v>
      </c>
      <c r="I17" s="2">
        <v>4</v>
      </c>
      <c r="J17" s="13"/>
      <c r="K17" s="13"/>
    </row>
    <row r="18" spans="1:11" ht="43.5" customHeight="1" x14ac:dyDescent="0.3">
      <c r="A18" s="35"/>
      <c r="B18" s="32"/>
      <c r="C18" s="13"/>
      <c r="D18" s="24" t="s">
        <v>48</v>
      </c>
      <c r="E18" s="25" t="s">
        <v>48</v>
      </c>
      <c r="F18" s="3" t="s">
        <v>58</v>
      </c>
      <c r="G18" s="3" t="s">
        <v>59</v>
      </c>
      <c r="H18" s="3">
        <v>3</v>
      </c>
      <c r="I18" s="2">
        <v>3</v>
      </c>
      <c r="J18" s="13"/>
      <c r="K18" s="13"/>
    </row>
    <row r="19" spans="1:11" x14ac:dyDescent="0.3">
      <c r="A19" s="35"/>
      <c r="B19" s="32"/>
      <c r="C19" s="13"/>
      <c r="D19" s="24" t="s">
        <v>49</v>
      </c>
      <c r="E19" s="25" t="s">
        <v>49</v>
      </c>
      <c r="F19" s="3" t="s">
        <v>60</v>
      </c>
      <c r="G19" s="3" t="s">
        <v>61</v>
      </c>
      <c r="H19" s="3">
        <v>3</v>
      </c>
      <c r="I19" s="2">
        <v>3</v>
      </c>
      <c r="J19" s="13"/>
      <c r="K19" s="13"/>
    </row>
    <row r="20" spans="1:11" x14ac:dyDescent="0.3">
      <c r="A20" s="35"/>
      <c r="B20" s="32"/>
      <c r="C20" s="13"/>
      <c r="D20" s="24" t="s">
        <v>50</v>
      </c>
      <c r="E20" s="25" t="s">
        <v>50</v>
      </c>
      <c r="F20" s="3" t="s">
        <v>62</v>
      </c>
      <c r="G20" s="3" t="s">
        <v>63</v>
      </c>
      <c r="H20" s="3">
        <v>3</v>
      </c>
      <c r="I20" s="2">
        <v>3</v>
      </c>
      <c r="J20" s="13"/>
      <c r="K20" s="13"/>
    </row>
    <row r="21" spans="1:11" x14ac:dyDescent="0.3">
      <c r="A21" s="35"/>
      <c r="B21" s="32"/>
      <c r="C21" s="13"/>
      <c r="D21" s="24" t="s">
        <v>51</v>
      </c>
      <c r="E21" s="25" t="s">
        <v>51</v>
      </c>
      <c r="F21" s="3" t="s">
        <v>64</v>
      </c>
      <c r="G21" s="3" t="s">
        <v>65</v>
      </c>
      <c r="H21" s="3">
        <v>3</v>
      </c>
      <c r="I21" s="2">
        <v>3</v>
      </c>
      <c r="J21" s="13"/>
      <c r="K21" s="13"/>
    </row>
    <row r="22" spans="1:11" ht="40" customHeight="1" x14ac:dyDescent="0.3">
      <c r="A22" s="35"/>
      <c r="B22" s="32"/>
      <c r="C22" s="3" t="s">
        <v>20</v>
      </c>
      <c r="D22" s="24" t="s">
        <v>67</v>
      </c>
      <c r="E22" s="25"/>
      <c r="F22" s="3" t="s">
        <v>77</v>
      </c>
      <c r="G22" s="6">
        <v>0.99</v>
      </c>
      <c r="H22" s="3">
        <v>10</v>
      </c>
      <c r="I22" s="2">
        <v>10</v>
      </c>
      <c r="J22" s="13"/>
      <c r="K22" s="13"/>
    </row>
    <row r="23" spans="1:11" x14ac:dyDescent="0.3">
      <c r="A23" s="35"/>
      <c r="B23" s="32"/>
      <c r="C23" s="13" t="s">
        <v>21</v>
      </c>
      <c r="D23" s="24" t="s">
        <v>89</v>
      </c>
      <c r="E23" s="25" t="s">
        <v>68</v>
      </c>
      <c r="F23" s="3" t="s">
        <v>80</v>
      </c>
      <c r="G23" s="8">
        <v>43922</v>
      </c>
      <c r="H23" s="3">
        <v>2</v>
      </c>
      <c r="I23" s="2">
        <v>2</v>
      </c>
      <c r="J23" s="13"/>
      <c r="K23" s="13"/>
    </row>
    <row r="24" spans="1:11" x14ac:dyDescent="0.3">
      <c r="A24" s="35"/>
      <c r="B24" s="32"/>
      <c r="C24" s="13"/>
      <c r="D24" s="24" t="s">
        <v>69</v>
      </c>
      <c r="E24" s="25" t="s">
        <v>69</v>
      </c>
      <c r="F24" s="3" t="s">
        <v>81</v>
      </c>
      <c r="G24" s="8">
        <v>43983</v>
      </c>
      <c r="H24" s="3">
        <v>2</v>
      </c>
      <c r="I24" s="2">
        <v>2</v>
      </c>
      <c r="J24" s="13"/>
      <c r="K24" s="13"/>
    </row>
    <row r="25" spans="1:11" ht="55.5" customHeight="1" x14ac:dyDescent="0.3">
      <c r="A25" s="35"/>
      <c r="B25" s="32"/>
      <c r="C25" s="13"/>
      <c r="D25" s="24" t="s">
        <v>70</v>
      </c>
      <c r="E25" s="25" t="s">
        <v>70</v>
      </c>
      <c r="F25" s="3" t="s">
        <v>82</v>
      </c>
      <c r="G25" s="3" t="s">
        <v>96</v>
      </c>
      <c r="H25" s="3">
        <v>3</v>
      </c>
      <c r="I25" s="2">
        <v>3</v>
      </c>
      <c r="J25" s="13"/>
      <c r="K25" s="13"/>
    </row>
    <row r="26" spans="1:11" ht="24" customHeight="1" x14ac:dyDescent="0.3">
      <c r="A26" s="35"/>
      <c r="B26" s="32"/>
      <c r="C26" s="13"/>
      <c r="D26" s="24" t="s">
        <v>71</v>
      </c>
      <c r="E26" s="25" t="s">
        <v>71</v>
      </c>
      <c r="F26" s="3" t="s">
        <v>92</v>
      </c>
      <c r="G26" s="8">
        <v>44287</v>
      </c>
      <c r="H26" s="3">
        <v>2</v>
      </c>
      <c r="I26" s="2">
        <v>2</v>
      </c>
      <c r="J26" s="26"/>
      <c r="K26" s="27"/>
    </row>
    <row r="27" spans="1:11" ht="29" customHeight="1" x14ac:dyDescent="0.3">
      <c r="A27" s="35"/>
      <c r="B27" s="32"/>
      <c r="C27" s="9" t="s">
        <v>22</v>
      </c>
      <c r="D27" s="24" t="s">
        <v>72</v>
      </c>
      <c r="E27" s="25" t="s">
        <v>72</v>
      </c>
      <c r="F27" s="5" t="s">
        <v>93</v>
      </c>
      <c r="G27" s="10" t="s">
        <v>94</v>
      </c>
      <c r="H27" s="3">
        <v>10</v>
      </c>
      <c r="I27" s="4">
        <v>10</v>
      </c>
      <c r="J27" s="13"/>
      <c r="K27" s="13"/>
    </row>
    <row r="28" spans="1:11" ht="79" customHeight="1" x14ac:dyDescent="0.3">
      <c r="A28" s="35"/>
      <c r="B28" s="13" t="s">
        <v>23</v>
      </c>
      <c r="C28" s="31" t="s">
        <v>66</v>
      </c>
      <c r="D28" s="24" t="s">
        <v>97</v>
      </c>
      <c r="E28" s="25" t="s">
        <v>73</v>
      </c>
      <c r="F28" s="3" t="s">
        <v>78</v>
      </c>
      <c r="G28" s="3" t="s">
        <v>99</v>
      </c>
      <c r="H28" s="3">
        <v>10</v>
      </c>
      <c r="I28" s="2">
        <v>8</v>
      </c>
      <c r="J28" s="13" t="s">
        <v>87</v>
      </c>
      <c r="K28" s="13"/>
    </row>
    <row r="29" spans="1:11" ht="39.5" customHeight="1" x14ac:dyDescent="0.3">
      <c r="A29" s="35"/>
      <c r="B29" s="13"/>
      <c r="C29" s="32"/>
      <c r="D29" s="24" t="s">
        <v>74</v>
      </c>
      <c r="E29" s="25" t="s">
        <v>74</v>
      </c>
      <c r="F29" s="3" t="s">
        <v>79</v>
      </c>
      <c r="G29" s="3">
        <v>0</v>
      </c>
      <c r="H29" s="3">
        <v>10</v>
      </c>
      <c r="I29" s="2">
        <v>0</v>
      </c>
      <c r="J29" s="13" t="s">
        <v>88</v>
      </c>
      <c r="K29" s="13"/>
    </row>
    <row r="30" spans="1:11" ht="32" customHeight="1" x14ac:dyDescent="0.3">
      <c r="A30" s="35"/>
      <c r="B30" s="13"/>
      <c r="C30" s="33"/>
      <c r="D30" s="24" t="s">
        <v>75</v>
      </c>
      <c r="E30" s="25" t="s">
        <v>75</v>
      </c>
      <c r="F30" s="3" t="s">
        <v>98</v>
      </c>
      <c r="G30" s="3" t="s">
        <v>83</v>
      </c>
      <c r="H30" s="3">
        <v>10</v>
      </c>
      <c r="I30" s="2">
        <v>10</v>
      </c>
      <c r="J30" s="13"/>
      <c r="K30" s="13"/>
    </row>
    <row r="31" spans="1:11" ht="38" customHeight="1" x14ac:dyDescent="0.3">
      <c r="A31" s="35"/>
      <c r="B31" s="9" t="s">
        <v>31</v>
      </c>
      <c r="C31" s="3" t="s">
        <v>43</v>
      </c>
      <c r="D31" s="24" t="s">
        <v>76</v>
      </c>
      <c r="E31" s="25" t="s">
        <v>76</v>
      </c>
      <c r="F31" s="3" t="s">
        <v>84</v>
      </c>
      <c r="G31" s="3" t="s">
        <v>85</v>
      </c>
      <c r="H31" s="3">
        <v>10</v>
      </c>
      <c r="I31" s="2">
        <v>8</v>
      </c>
      <c r="J31" s="13" t="s">
        <v>86</v>
      </c>
      <c r="K31" s="13"/>
    </row>
    <row r="32" spans="1:11" s="1" customFormat="1" x14ac:dyDescent="0.3">
      <c r="A32" s="30" t="s">
        <v>24</v>
      </c>
      <c r="B32" s="30"/>
      <c r="C32" s="30"/>
      <c r="D32" s="30"/>
      <c r="E32" s="30"/>
      <c r="F32" s="30"/>
      <c r="G32" s="30"/>
      <c r="H32" s="11">
        <v>100</v>
      </c>
      <c r="I32" s="12">
        <f>SUM(I14:I31)+K7</f>
        <v>88.689355577264379</v>
      </c>
      <c r="J32" s="30"/>
      <c r="K32" s="30"/>
    </row>
  </sheetData>
  <mergeCells count="72">
    <mergeCell ref="A1:K1"/>
    <mergeCell ref="A2:K2"/>
    <mergeCell ref="A32:G32"/>
    <mergeCell ref="J32:K32"/>
    <mergeCell ref="C28:C30"/>
    <mergeCell ref="A13:A31"/>
    <mergeCell ref="D31:E31"/>
    <mergeCell ref="J31:K31"/>
    <mergeCell ref="D30:E30"/>
    <mergeCell ref="J30:K30"/>
    <mergeCell ref="B14:B27"/>
    <mergeCell ref="D27:E27"/>
    <mergeCell ref="J27:K27"/>
    <mergeCell ref="J29:K29"/>
    <mergeCell ref="B28:B30"/>
    <mergeCell ref="D28:E28"/>
    <mergeCell ref="J28:K28"/>
    <mergeCell ref="D29:E29"/>
    <mergeCell ref="C23:C26"/>
    <mergeCell ref="D23:E23"/>
    <mergeCell ref="J23:K23"/>
    <mergeCell ref="D24:E24"/>
    <mergeCell ref="D26:E26"/>
    <mergeCell ref="J26:K26"/>
    <mergeCell ref="D22:E22"/>
    <mergeCell ref="J22:K22"/>
    <mergeCell ref="J25:K25"/>
    <mergeCell ref="D19:E19"/>
    <mergeCell ref="D25:E25"/>
    <mergeCell ref="J24:K24"/>
    <mergeCell ref="J20:K20"/>
    <mergeCell ref="D21:E21"/>
    <mergeCell ref="J21:K21"/>
    <mergeCell ref="J13:K13"/>
    <mergeCell ref="C14:C21"/>
    <mergeCell ref="D14:E14"/>
    <mergeCell ref="J14:K14"/>
    <mergeCell ref="D20:E20"/>
    <mergeCell ref="D13:E13"/>
    <mergeCell ref="D15:E15"/>
    <mergeCell ref="D16:E16"/>
    <mergeCell ref="D17:E17"/>
    <mergeCell ref="D18:E18"/>
    <mergeCell ref="A11:A12"/>
    <mergeCell ref="B11:F11"/>
    <mergeCell ref="A6:B10"/>
    <mergeCell ref="G11:K11"/>
    <mergeCell ref="B12:F12"/>
    <mergeCell ref="G12:K12"/>
    <mergeCell ref="A5:B5"/>
    <mergeCell ref="C5:F5"/>
    <mergeCell ref="H5:K5"/>
    <mergeCell ref="A3:B3"/>
    <mergeCell ref="C3:K3"/>
    <mergeCell ref="A4:B4"/>
    <mergeCell ref="C4:F4"/>
    <mergeCell ref="H4:K4"/>
    <mergeCell ref="I9:J9"/>
    <mergeCell ref="C10:D10"/>
    <mergeCell ref="I10:J10"/>
    <mergeCell ref="I8:J8"/>
    <mergeCell ref="I6:J6"/>
    <mergeCell ref="C7:D7"/>
    <mergeCell ref="I7:J7"/>
    <mergeCell ref="C6:D6"/>
    <mergeCell ref="C8:D8"/>
    <mergeCell ref="C9:D9"/>
    <mergeCell ref="J15:K15"/>
    <mergeCell ref="J16:K16"/>
    <mergeCell ref="J17:K17"/>
    <mergeCell ref="J18:K18"/>
    <mergeCell ref="J19:K19"/>
  </mergeCells>
  <phoneticPr fontId="3" type="noConversion"/>
  <printOptions horizontalCentered="1"/>
  <pageMargins left="0.78740157480314965" right="0.78740157480314965" top="0.78740157480314965" bottom="0.78740157480314965" header="0.39370078740157483" footer="0.3937007874015748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2021-05-25T13:16:40Z</cp:lastPrinted>
  <dcterms:created xsi:type="dcterms:W3CDTF">2021-04-12T11:24:05Z</dcterms:created>
  <dcterms:modified xsi:type="dcterms:W3CDTF">2021-05-25T13:18:03Z</dcterms:modified>
</cp:coreProperties>
</file>