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D:\0 金凯伟业\45 科协绩效评价202105\1 单位自评\自评表\5.24初稿\北京国际科技协作中心（4个）\"/>
    </mc:Choice>
  </mc:AlternateContent>
  <xr:revisionPtr revIDLastSave="0" documentId="13_ncr:1_{A94342A1-0C37-4888-8E4B-D5B1F6322471}" xr6:coauthVersionLast="46" xr6:coauthVersionMax="46" xr10:uidLastSave="{00000000-0000-0000-0000-000000000000}"/>
  <bookViews>
    <workbookView xWindow="-103" yWindow="-103" windowWidth="18720" windowHeight="11640" xr2:uid="{00000000-000D-0000-FFFF-FFFF00000000}"/>
  </bookViews>
  <sheets>
    <sheet name="Sheet1" sheetId="1" r:id="rId1"/>
  </sheets>
  <definedNames>
    <definedName name="_xlnm.Print_Titles" localSheetId="0">Sheet1!$13:$13</definedName>
  </definedNames>
  <calcPr calcId="181029"/>
</workbook>
</file>

<file path=xl/calcChain.xml><?xml version="1.0" encoding="utf-8"?>
<calcChain xmlns="http://schemas.openxmlformats.org/spreadsheetml/2006/main">
  <c r="H32" i="1" l="1"/>
  <c r="I7" i="1"/>
  <c r="K7" i="1" s="1"/>
  <c r="I32" i="1" s="1"/>
</calcChain>
</file>

<file path=xl/sharedStrings.xml><?xml version="1.0" encoding="utf-8"?>
<sst xmlns="http://schemas.openxmlformats.org/spreadsheetml/2006/main" count="116" uniqueCount="90">
  <si>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</si>
  <si>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</si>
  <si>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</si>
  <si>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</si>
  <si>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</si>
  <si>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</si>
  <si>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</si>
  <si>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</si>
  <si>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</si>
  <si>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</si>
  <si>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</si>
  <si>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</si>
  <si>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</si>
  <si>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</si>
  <si>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</si>
  <si>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</si>
  <si>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</si>
  <si>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</si>
  <si>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</si>
  <si>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</si>
  <si>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</si>
  <si>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</si>
  <si>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</si>
  <si>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</si>
  <si>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</si>
  <si>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</si>
  <si>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</si>
  <si>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</si>
  <si>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</si>
  <si>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</si>
  <si>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</si>
  <si>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</si>
  <si>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</si>
  <si>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</si>
  <si>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满意度指标</t>
  </si>
  <si>
    <t>总分</t>
  </si>
  <si>
    <t>海外智力为首都建设服务计划</t>
    <phoneticPr fontId="4" type="noConversion"/>
  </si>
  <si>
    <t>杨阜城</t>
    <phoneticPr fontId="4" type="noConversion"/>
  </si>
  <si>
    <t>北京市科学技术协会</t>
    <phoneticPr fontId="4" type="noConversion"/>
  </si>
  <si>
    <t>北京国际科技协作中心</t>
    <phoneticPr fontId="4" type="noConversion"/>
  </si>
  <si>
    <t>≥500人次</t>
    <phoneticPr fontId="4" type="noConversion"/>
  </si>
  <si>
    <t>3家</t>
  </si>
  <si>
    <t>结成5个对子</t>
  </si>
  <si>
    <t>2次</t>
  </si>
  <si>
    <t>≥80%</t>
  </si>
  <si>
    <t>≥100%</t>
  </si>
  <si>
    <t>≥80%</t>
    <phoneticPr fontId="4" type="noConversion"/>
  </si>
  <si>
    <t>3月至12月完成</t>
    <phoneticPr fontId="4" type="noConversion"/>
  </si>
  <si>
    <t>12月底前</t>
    <phoneticPr fontId="4" type="noConversion"/>
  </si>
  <si>
    <t>75万</t>
    <phoneticPr fontId="4" type="noConversion"/>
  </si>
  <si>
    <t>30万</t>
  </si>
  <si>
    <t>30万</t>
    <phoneticPr fontId="4" type="noConversion"/>
  </si>
  <si>
    <t>14万</t>
    <phoneticPr fontId="4" type="noConversion"/>
  </si>
  <si>
    <t>16万</t>
  </si>
  <si>
    <t>15.4020万</t>
    <phoneticPr fontId="4" type="noConversion"/>
  </si>
  <si>
    <t>得到提升</t>
    <phoneticPr fontId="4" type="noConversion"/>
  </si>
  <si>
    <t>1联系海外科技工作者500人次开展活动；推动5对首都海智科技创新联盟结对子建设；开展海内外科技人员创新创业交流不少于5次；
2.按照时间节点要求组织开展各类科技服务活动，完成半年和全年工作报告；
3.实施海外智力为国服务行动计划，加强海外科技人才的联系联络。加强与国际科技组织的交流合作，吸引发展中国家科学家、青年科技人员创新创业合作交流。</t>
    <phoneticPr fontId="4" type="noConversion"/>
  </si>
  <si>
    <t>对外交往活动受疫情影响.后期及时调整，以线上线下活动相结合，开展“云交往”。</t>
    <phoneticPr fontId="4" type="noConversion"/>
  </si>
  <si>
    <t>疫情影响，压缩财政经费支出，该经费交回财政。</t>
    <phoneticPr fontId="4" type="noConversion"/>
  </si>
  <si>
    <t>参加中科协海智工作会议，落实疫情防控要求，由2人压缩为1人，剩余经费交回财政。</t>
    <phoneticPr fontId="4" type="noConversion"/>
  </si>
  <si>
    <t>鼓励区科协加强离岸基地建设</t>
    <phoneticPr fontId="4" type="noConversion"/>
  </si>
  <si>
    <t>与国际一流机构结对子，推动首都海智科技创新联盟建设</t>
    <phoneticPr fontId="4" type="noConversion"/>
  </si>
  <si>
    <t>加强与国际科技组织的交流合作，吸引发展中国家科学家、青年科技人员创新创业合作交流</t>
    <phoneticPr fontId="4" type="noConversion"/>
  </si>
  <si>
    <t>科技成果应用与推广成功率</t>
    <phoneticPr fontId="4" type="noConversion"/>
  </si>
  <si>
    <t>开展各类海智活动</t>
    <phoneticPr fontId="4" type="noConversion"/>
  </si>
  <si>
    <t>完成海智计划全部活动</t>
    <phoneticPr fontId="4" type="noConversion"/>
  </si>
  <si>
    <t>半年和全年工作总结</t>
    <phoneticPr fontId="4" type="noConversion"/>
  </si>
  <si>
    <t>首都海智科技创新联盟建设预算控制数</t>
    <phoneticPr fontId="4" type="noConversion"/>
  </si>
  <si>
    <t>加强自身建设预算控制数</t>
    <phoneticPr fontId="4" type="noConversion"/>
  </si>
  <si>
    <t>首都海智“创新链接”国际专题研讨会暨海智专家联席会议预算控制数</t>
    <phoneticPr fontId="4" type="noConversion"/>
  </si>
  <si>
    <t>海归科技人才创新生态圈建设预算控制数</t>
    <phoneticPr fontId="4" type="noConversion"/>
  </si>
  <si>
    <t>海外人才离岸创新试点工作预算控制数</t>
    <phoneticPr fontId="4" type="noConversion"/>
  </si>
  <si>
    <t>海外科技工作人员及科技工作者人员的满意度</t>
    <phoneticPr fontId="4" type="noConversion"/>
  </si>
  <si>
    <t>效益指标</t>
    <phoneticPr fontId="4" type="noConversion"/>
  </si>
  <si>
    <t>社会效益指标</t>
    <phoneticPr fontId="4" type="noConversion"/>
  </si>
  <si>
    <t>服务对象满意度指标</t>
    <phoneticPr fontId="4" type="noConversion"/>
  </si>
  <si>
    <t>参与项目活动的科技社团及科技工作者自身能力</t>
    <phoneticPr fontId="4" type="noConversion"/>
  </si>
  <si>
    <t>海外科技人才助力首都科技创新能力</t>
    <phoneticPr fontId="4" type="noConversion"/>
  </si>
  <si>
    <t>4次</t>
    <phoneticPr fontId="4" type="noConversion"/>
  </si>
  <si>
    <t>2020年6月及12月</t>
    <phoneticPr fontId="4" type="noConversion"/>
  </si>
  <si>
    <t>0万</t>
    <phoneticPr fontId="4" type="noConversion"/>
  </si>
  <si>
    <t>加强海外科技人才联系</t>
    <phoneticPr fontId="4" type="noConversion"/>
  </si>
  <si>
    <t>完成区域海智需求解决方案</t>
    <phoneticPr fontId="4" type="noConversion"/>
  </si>
  <si>
    <t>海智服务覆盖率</t>
    <phoneticPr fontId="4" type="noConversion"/>
  </si>
  <si>
    <t>1.一是举办第三届中国服务设计大会、首都海智讲堂4期活动、“海智摇篮”项目4期活动、首都海智创新链接活动、京津冀科技成果应用场景大会（生物医药专场）暨首都海智科技创新活动，参与“一带一路”国际合作高峰论坛、亚洲文明对话、中国国际服务贸易交易会、中关村论坛、中国设计节等活动，联系海外科技工作者超过1000人次；二是推动 中关村天合科技成果转化促进中心与中国科协-FCPAE欧洲(比利时)海智创新创业基地、北京经济技术开发区管委会与德国东威斯特法伦—利普智能制造尖端集群、 光华设计基金会与世界绿色设计组织、怀柔科学城管委会与美国电气和电子工程师协会、北京长风信息技术产业联盟与韩国汉城大学VR／AR教育研究中心等5对首都海智科技创新联盟结对子建设；
2.按照时间节点要求组织开展各类科技服务活动，完成全年工作报告；
3.实施海外智力为国服务行动计划，一是落实北京市人才工作领导小组《关于进一步深化中关村人才管理改革的若干措施》工作要求，在北京经济技术开发区建设中国科协国家海外人才离岸创新创业基地，加速海外科技人才、团队和创新资源的集聚；二是与近70个国家和地区的200余家科技组织建立了合作联系，并与联合国教科文组织驻华代表处、外国驻华使馆等建立实质合作，支持世界绿色设计组织在京设立代表处。三是关注海归青年科技人才培养。2020年全新打造“海智摇篮”项目、塑造全新首都海智讲堂品牌，重点服务培养海智人才回国创业。</t>
    <phoneticPr fontId="4" type="noConversion"/>
  </si>
  <si>
    <t>反响良好但未开展具体满意度调研。</t>
    <phoneticPr fontId="4" type="noConversion"/>
  </si>
  <si>
    <t>1月至12月完成</t>
    <phoneticPr fontId="4" type="noConversion"/>
  </si>
  <si>
    <t>2020年12月至2021年1月</t>
    <phoneticPr fontId="4" type="noConversion"/>
  </si>
  <si>
    <t>受疫情影响，大部分活动在下半年按照疫情防控要求举办，故未开展半年工作总结；海智工作基地建设项目结项报告于2021年1月完成。</t>
    <phoneticPr fontId="4" type="noConversion"/>
  </si>
  <si>
    <t>续上页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</si>
</sst>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9" x14ac:knownFonts="1">
    <font>
      <sz val="11"/>
      <color theme="1"/>
      <name val="等线"/>
      <charset val="134"/>
      <scheme val="minor"/>
    </font>
    <font>
      <b/>
      <sz val="11"/>
      <color theme="1"/>
      <name val="等线"/>
      <family val="3"/>
      <charset val="134"/>
      <scheme val="minor"/>
    </font>
    <font>
      <sz val="9"/>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0"/>
      <name val="宋体"/>
      <family val="3"/>
      <charset val="134"/>
    </font>
    <font>
      <sz val="11"/>
      <name val="等线"/>
      <charset val="134"/>
      <scheme val="minor"/>
    </font>
    <font>
      <b/>
      <sz val="10"/>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6">
    <xf numFmtId="0" fontId="0" fillId="0" borderId="0" xfId="0">
      <alignment vertical="center"/>
    </xf>
    <xf numFmtId="0" fontId="1" fillId="0" borderId="0" xfId="0" applyFont="1">
      <alignment vertical="center"/>
    </xf>
    <xf numFmtId="0" fontId="2" fillId="0" borderId="5"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76" fontId="6" fillId="0" borderId="2" xfId="0" applyNumberFormat="1" applyFont="1" applyBorder="1" applyAlignment="1">
      <alignment horizontal="center" vertical="center" wrapText="1"/>
    </xf>
    <xf numFmtId="10" fontId="6" fillId="0" borderId="2" xfId="1"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lignment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textRotation="255" wrapText="1"/>
    </xf>
    <xf numFmtId="0" fontId="6" fillId="0" borderId="12" xfId="0" applyFont="1" applyBorder="1" applyAlignment="1">
      <alignment horizontal="center" vertical="center" textRotation="255" wrapText="1"/>
    </xf>
    <xf numFmtId="0" fontId="6" fillId="0" borderId="11" xfId="0" applyFont="1" applyBorder="1" applyAlignment="1">
      <alignment horizontal="center" vertical="center" textRotation="255" wrapText="1"/>
    </xf>
  </cellXfs>
  <cellStyles count="4">
    <cellStyle name="百分比" xfId="1" builtinId="5"/>
    <cellStyle name="常规" xfId="0" builtinId="0"/>
    <cellStyle name="常规 2" xfId="2" xr:uid="{00000000-0005-0000-0000-000002000000}"/>
    <cellStyle name="常规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view="pageBreakPreview" topLeftCell="A7" zoomScale="60" zoomScaleNormal="80" workbookViewId="0">
      <selection activeCell="D16" sqref="D16:E16"/>
    </sheetView>
  </sheetViews>
  <sheetFormatPr defaultColWidth="9" defaultRowHeight="14.15" x14ac:dyDescent="0.35"/>
  <cols>
    <col min="1" max="1" width="5.2109375" customWidth="1"/>
    <col min="3" max="3" width="9.140625" customWidth="1"/>
    <col min="4" max="4" width="11.5" customWidth="1"/>
    <col min="5" max="5" width="16.5703125" customWidth="1"/>
    <col min="6" max="7" width="14" customWidth="1"/>
    <col min="8" max="8" width="7.140625" customWidth="1"/>
    <col min="9" max="9" width="10.140625" customWidth="1"/>
    <col min="10" max="10" width="9.35546875" customWidth="1"/>
    <col min="11" max="11" width="19.140625" customWidth="1"/>
  </cols>
  <sheetData>
    <row r="1" spans="1:11" ht="24.9" x14ac:dyDescent="0.35">
      <c r="A1" s="3" t="s">
        <v>0</v>
      </c>
      <c r="B1" s="3"/>
      <c r="C1" s="3"/>
      <c r="D1" s="3"/>
      <c r="E1" s="3"/>
      <c r="F1" s="3"/>
      <c r="G1" s="3"/>
      <c r="H1" s="3"/>
      <c r="I1" s="3"/>
      <c r="J1" s="3"/>
      <c r="K1" s="3"/>
    </row>
    <row r="2" spans="1:11" x14ac:dyDescent="0.35">
      <c r="A2" s="4" t="s">
        <v>1</v>
      </c>
      <c r="B2" s="4"/>
      <c r="C2" s="4"/>
      <c r="D2" s="4"/>
      <c r="E2" s="4"/>
      <c r="F2" s="4"/>
      <c r="G2" s="4"/>
      <c r="H2" s="4"/>
      <c r="I2" s="4"/>
      <c r="J2" s="4"/>
      <c r="K2" s="4"/>
    </row>
    <row r="3" spans="1:11" x14ac:dyDescent="0.35">
      <c r="A3" s="5" t="s">
        <v>2</v>
      </c>
      <c r="B3" s="5"/>
      <c r="C3" s="5" t="s">
        <v>36</v>
      </c>
      <c r="D3" s="5"/>
      <c r="E3" s="5"/>
      <c r="F3" s="5"/>
      <c r="G3" s="5"/>
      <c r="H3" s="5"/>
      <c r="I3" s="5"/>
      <c r="J3" s="5"/>
      <c r="K3" s="5"/>
    </row>
    <row r="4" spans="1:11" x14ac:dyDescent="0.35">
      <c r="A4" s="5" t="s">
        <v>3</v>
      </c>
      <c r="B4" s="5"/>
      <c r="C4" s="5" t="s">
        <v>38</v>
      </c>
      <c r="D4" s="5"/>
      <c r="E4" s="5"/>
      <c r="F4" s="5"/>
      <c r="G4" s="6" t="s">
        <v>4</v>
      </c>
      <c r="H4" s="5" t="s">
        <v>39</v>
      </c>
      <c r="I4" s="5"/>
      <c r="J4" s="5"/>
      <c r="K4" s="5"/>
    </row>
    <row r="5" spans="1:11" x14ac:dyDescent="0.35">
      <c r="A5" s="5" t="s">
        <v>5</v>
      </c>
      <c r="B5" s="5"/>
      <c r="C5" s="5" t="s">
        <v>37</v>
      </c>
      <c r="D5" s="5"/>
      <c r="E5" s="5"/>
      <c r="F5" s="5"/>
      <c r="G5" s="6" t="s">
        <v>6</v>
      </c>
      <c r="H5" s="5">
        <v>84630170</v>
      </c>
      <c r="I5" s="5"/>
      <c r="J5" s="5"/>
      <c r="K5" s="5"/>
    </row>
    <row r="6" spans="1:11" ht="14.15" customHeight="1" x14ac:dyDescent="0.35">
      <c r="A6" s="7" t="s">
        <v>7</v>
      </c>
      <c r="B6" s="8"/>
      <c r="C6" s="2"/>
      <c r="D6" s="2"/>
      <c r="E6" s="6" t="s">
        <v>8</v>
      </c>
      <c r="F6" s="6" t="s">
        <v>9</v>
      </c>
      <c r="G6" s="6" t="s">
        <v>10</v>
      </c>
      <c r="H6" s="6" t="s">
        <v>11</v>
      </c>
      <c r="I6" s="5" t="s">
        <v>12</v>
      </c>
      <c r="J6" s="5"/>
      <c r="K6" s="6" t="s">
        <v>13</v>
      </c>
    </row>
    <row r="7" spans="1:11" x14ac:dyDescent="0.35">
      <c r="A7" s="9"/>
      <c r="B7" s="10"/>
      <c r="C7" s="5" t="s">
        <v>14</v>
      </c>
      <c r="D7" s="5"/>
      <c r="E7" s="11">
        <v>165</v>
      </c>
      <c r="F7" s="11">
        <v>134.40199999999999</v>
      </c>
      <c r="G7" s="11">
        <v>134.40199999999999</v>
      </c>
      <c r="H7" s="6">
        <v>10</v>
      </c>
      <c r="I7" s="12">
        <f>G7/F7</f>
        <v>1</v>
      </c>
      <c r="J7" s="12"/>
      <c r="K7" s="11">
        <f>I7*H7</f>
        <v>10</v>
      </c>
    </row>
    <row r="8" spans="1:11" x14ac:dyDescent="0.35">
      <c r="A8" s="9"/>
      <c r="B8" s="10"/>
      <c r="C8" s="5" t="s">
        <v>15</v>
      </c>
      <c r="D8" s="5"/>
      <c r="E8" s="11">
        <v>165</v>
      </c>
      <c r="F8" s="11">
        <v>134.40199999999999</v>
      </c>
      <c r="G8" s="11">
        <v>134.40199999999999</v>
      </c>
      <c r="H8" s="6" t="s">
        <v>16</v>
      </c>
      <c r="I8" s="12"/>
      <c r="J8" s="12"/>
      <c r="K8" s="6" t="s">
        <v>16</v>
      </c>
    </row>
    <row r="9" spans="1:11" x14ac:dyDescent="0.35">
      <c r="A9" s="9"/>
      <c r="B9" s="10"/>
      <c r="C9" s="5" t="s">
        <v>17</v>
      </c>
      <c r="D9" s="5"/>
      <c r="E9" s="11">
        <v>0</v>
      </c>
      <c r="F9" s="11">
        <v>0</v>
      </c>
      <c r="G9" s="11"/>
      <c r="H9" s="6" t="s">
        <v>16</v>
      </c>
      <c r="I9" s="12"/>
      <c r="J9" s="12"/>
      <c r="K9" s="6" t="s">
        <v>16</v>
      </c>
    </row>
    <row r="10" spans="1:11" x14ac:dyDescent="0.35">
      <c r="A10" s="13"/>
      <c r="B10" s="14"/>
      <c r="C10" s="5" t="s">
        <v>18</v>
      </c>
      <c r="D10" s="5"/>
      <c r="E10" s="11">
        <v>0</v>
      </c>
      <c r="F10" s="11">
        <v>0</v>
      </c>
      <c r="G10" s="11"/>
      <c r="H10" s="6" t="s">
        <v>16</v>
      </c>
      <c r="I10" s="12"/>
      <c r="J10" s="12"/>
      <c r="K10" s="6" t="s">
        <v>16</v>
      </c>
    </row>
    <row r="11" spans="1:11" x14ac:dyDescent="0.35">
      <c r="A11" s="5" t="s">
        <v>19</v>
      </c>
      <c r="B11" s="5" t="s">
        <v>20</v>
      </c>
      <c r="C11" s="5"/>
      <c r="D11" s="5"/>
      <c r="E11" s="5"/>
      <c r="F11" s="5"/>
      <c r="G11" s="5" t="s">
        <v>21</v>
      </c>
      <c r="H11" s="5"/>
      <c r="I11" s="5"/>
      <c r="J11" s="5"/>
      <c r="K11" s="5"/>
    </row>
    <row r="12" spans="1:11" ht="276" customHeight="1" x14ac:dyDescent="0.35">
      <c r="A12" s="5"/>
      <c r="B12" s="15" t="s">
        <v>56</v>
      </c>
      <c r="C12" s="15"/>
      <c r="D12" s="15"/>
      <c r="E12" s="15"/>
      <c r="F12" s="15"/>
      <c r="G12" s="15" t="s">
        <v>84</v>
      </c>
      <c r="H12" s="15"/>
      <c r="I12" s="15"/>
      <c r="J12" s="15"/>
      <c r="K12" s="15"/>
    </row>
    <row r="13" spans="1:11" ht="25.4" customHeight="1" x14ac:dyDescent="0.35">
      <c r="A13" s="16"/>
      <c r="B13" s="6" t="s">
        <v>23</v>
      </c>
      <c r="C13" s="6" t="s">
        <v>24</v>
      </c>
      <c r="D13" s="5" t="s">
        <v>25</v>
      </c>
      <c r="E13" s="5"/>
      <c r="F13" s="6" t="s">
        <v>26</v>
      </c>
      <c r="G13" s="6" t="s">
        <v>27</v>
      </c>
      <c r="H13" s="6" t="s">
        <v>11</v>
      </c>
      <c r="I13" s="6" t="s">
        <v>13</v>
      </c>
      <c r="J13" s="5" t="s">
        <v>28</v>
      </c>
      <c r="K13" s="5"/>
    </row>
    <row r="14" spans="1:11" ht="33" customHeight="1" x14ac:dyDescent="0.35">
      <c r="A14" s="23" t="s">
        <v>22</v>
      </c>
      <c r="B14" s="20" t="s">
        <v>29</v>
      </c>
      <c r="C14" s="20" t="s">
        <v>30</v>
      </c>
      <c r="D14" s="5" t="s">
        <v>81</v>
      </c>
      <c r="E14" s="5"/>
      <c r="F14" s="6" t="s">
        <v>40</v>
      </c>
      <c r="G14" s="6" t="s">
        <v>40</v>
      </c>
      <c r="H14" s="6">
        <v>4</v>
      </c>
      <c r="I14" s="11">
        <v>4</v>
      </c>
      <c r="J14" s="5"/>
      <c r="K14" s="5"/>
    </row>
    <row r="15" spans="1:11" ht="33" customHeight="1" x14ac:dyDescent="0.35">
      <c r="A15" s="25"/>
      <c r="B15" s="21"/>
      <c r="C15" s="21"/>
      <c r="D15" s="5" t="s">
        <v>60</v>
      </c>
      <c r="E15" s="5"/>
      <c r="F15" s="6" t="s">
        <v>41</v>
      </c>
      <c r="G15" s="6" t="s">
        <v>41</v>
      </c>
      <c r="H15" s="6">
        <v>4</v>
      </c>
      <c r="I15" s="11">
        <v>4</v>
      </c>
      <c r="J15" s="5"/>
      <c r="K15" s="5"/>
    </row>
    <row r="16" spans="1:11" ht="32.25" customHeight="1" x14ac:dyDescent="0.35">
      <c r="A16" s="23" t="s">
        <v>89</v>
      </c>
      <c r="B16" s="23" t="s">
        <v>89</v>
      </c>
      <c r="C16" s="20" t="s">
        <v>89</v>
      </c>
      <c r="D16" s="5" t="s">
        <v>61</v>
      </c>
      <c r="E16" s="5"/>
      <c r="F16" s="6" t="s">
        <v>42</v>
      </c>
      <c r="G16" s="6" t="s">
        <v>42</v>
      </c>
      <c r="H16" s="6">
        <v>3</v>
      </c>
      <c r="I16" s="11">
        <v>3</v>
      </c>
      <c r="J16" s="5"/>
      <c r="K16" s="5"/>
    </row>
    <row r="17" spans="1:11" ht="43" customHeight="1" x14ac:dyDescent="0.35">
      <c r="A17" s="24"/>
      <c r="B17" s="24"/>
      <c r="C17" s="22"/>
      <c r="D17" s="5" t="s">
        <v>62</v>
      </c>
      <c r="E17" s="5"/>
      <c r="F17" s="6" t="s">
        <v>43</v>
      </c>
      <c r="G17" s="6" t="s">
        <v>78</v>
      </c>
      <c r="H17" s="6">
        <v>3</v>
      </c>
      <c r="I17" s="11">
        <v>3</v>
      </c>
      <c r="J17" s="5"/>
      <c r="K17" s="5"/>
    </row>
    <row r="18" spans="1:11" ht="26.7" customHeight="1" x14ac:dyDescent="0.35">
      <c r="A18" s="24"/>
      <c r="B18" s="24"/>
      <c r="C18" s="21"/>
      <c r="D18" s="5" t="s">
        <v>63</v>
      </c>
      <c r="E18" s="5"/>
      <c r="F18" s="6" t="s">
        <v>44</v>
      </c>
      <c r="G18" s="6" t="s">
        <v>44</v>
      </c>
      <c r="H18" s="6">
        <v>3</v>
      </c>
      <c r="I18" s="11">
        <v>0</v>
      </c>
      <c r="J18" s="5"/>
      <c r="K18" s="5"/>
    </row>
    <row r="19" spans="1:11" ht="26.7" customHeight="1" x14ac:dyDescent="0.35">
      <c r="A19" s="24"/>
      <c r="B19" s="24"/>
      <c r="C19" s="5" t="s">
        <v>31</v>
      </c>
      <c r="D19" s="5" t="s">
        <v>83</v>
      </c>
      <c r="E19" s="5"/>
      <c r="F19" s="6" t="s">
        <v>45</v>
      </c>
      <c r="G19" s="6" t="s">
        <v>45</v>
      </c>
      <c r="H19" s="6">
        <v>5</v>
      </c>
      <c r="I19" s="11">
        <v>5</v>
      </c>
      <c r="J19" s="5"/>
      <c r="K19" s="5"/>
    </row>
    <row r="20" spans="1:11" ht="26.7" customHeight="1" x14ac:dyDescent="0.35">
      <c r="A20" s="24"/>
      <c r="B20" s="24"/>
      <c r="C20" s="5"/>
      <c r="D20" s="5" t="s">
        <v>82</v>
      </c>
      <c r="E20" s="5"/>
      <c r="F20" s="6" t="s">
        <v>46</v>
      </c>
      <c r="G20" s="6" t="s">
        <v>46</v>
      </c>
      <c r="H20" s="6">
        <v>5</v>
      </c>
      <c r="I20" s="11">
        <v>5</v>
      </c>
      <c r="J20" s="5"/>
      <c r="K20" s="5"/>
    </row>
    <row r="21" spans="1:11" ht="26.7" customHeight="1" x14ac:dyDescent="0.35">
      <c r="A21" s="24"/>
      <c r="B21" s="24"/>
      <c r="C21" s="5" t="s">
        <v>32</v>
      </c>
      <c r="D21" s="5" t="s">
        <v>64</v>
      </c>
      <c r="E21" s="5"/>
      <c r="F21" s="6" t="s">
        <v>47</v>
      </c>
      <c r="G21" s="6" t="s">
        <v>86</v>
      </c>
      <c r="H21" s="6">
        <v>5</v>
      </c>
      <c r="I21" s="11">
        <v>5</v>
      </c>
      <c r="J21" s="5"/>
      <c r="K21" s="5"/>
    </row>
    <row r="22" spans="1:11" ht="26.7" customHeight="1" x14ac:dyDescent="0.35">
      <c r="A22" s="24"/>
      <c r="B22" s="24"/>
      <c r="C22" s="5"/>
      <c r="D22" s="5" t="s">
        <v>65</v>
      </c>
      <c r="E22" s="5"/>
      <c r="F22" s="6" t="s">
        <v>48</v>
      </c>
      <c r="G22" s="6" t="s">
        <v>48</v>
      </c>
      <c r="H22" s="6">
        <v>5</v>
      </c>
      <c r="I22" s="11">
        <v>5</v>
      </c>
      <c r="J22" s="5"/>
      <c r="K22" s="5"/>
    </row>
    <row r="23" spans="1:11" ht="69.45" customHeight="1" x14ac:dyDescent="0.35">
      <c r="A23" s="24"/>
      <c r="B23" s="24"/>
      <c r="C23" s="5"/>
      <c r="D23" s="5" t="s">
        <v>66</v>
      </c>
      <c r="E23" s="5"/>
      <c r="F23" s="6" t="s">
        <v>79</v>
      </c>
      <c r="G23" s="6" t="s">
        <v>87</v>
      </c>
      <c r="H23" s="6">
        <v>5</v>
      </c>
      <c r="I23" s="11">
        <v>2</v>
      </c>
      <c r="J23" s="5" t="s">
        <v>88</v>
      </c>
      <c r="K23" s="5"/>
    </row>
    <row r="24" spans="1:11" ht="38.25" customHeight="1" x14ac:dyDescent="0.35">
      <c r="A24" s="24"/>
      <c r="B24" s="24"/>
      <c r="C24" s="5" t="s">
        <v>33</v>
      </c>
      <c r="D24" s="5" t="s">
        <v>67</v>
      </c>
      <c r="E24" s="5"/>
      <c r="F24" s="6" t="s">
        <v>49</v>
      </c>
      <c r="G24" s="6" t="s">
        <v>49</v>
      </c>
      <c r="H24" s="6">
        <v>2</v>
      </c>
      <c r="I24" s="11">
        <v>2</v>
      </c>
      <c r="J24" s="5"/>
      <c r="K24" s="5"/>
    </row>
    <row r="25" spans="1:11" ht="38.25" customHeight="1" x14ac:dyDescent="0.35">
      <c r="A25" s="24"/>
      <c r="B25" s="24"/>
      <c r="C25" s="5"/>
      <c r="D25" s="5" t="s">
        <v>71</v>
      </c>
      <c r="E25" s="5"/>
      <c r="F25" s="6" t="s">
        <v>51</v>
      </c>
      <c r="G25" s="6" t="s">
        <v>80</v>
      </c>
      <c r="H25" s="6">
        <v>0</v>
      </c>
      <c r="I25" s="11">
        <v>0</v>
      </c>
      <c r="J25" s="5" t="s">
        <v>58</v>
      </c>
      <c r="K25" s="5"/>
    </row>
    <row r="26" spans="1:11" ht="38.25" customHeight="1" x14ac:dyDescent="0.35">
      <c r="A26" s="24"/>
      <c r="B26" s="24"/>
      <c r="C26" s="5"/>
      <c r="D26" s="5" t="s">
        <v>70</v>
      </c>
      <c r="E26" s="5"/>
      <c r="F26" s="6" t="s">
        <v>52</v>
      </c>
      <c r="G26" s="6" t="s">
        <v>52</v>
      </c>
      <c r="H26" s="6">
        <v>2</v>
      </c>
      <c r="I26" s="11">
        <v>2</v>
      </c>
      <c r="J26" s="5"/>
      <c r="K26" s="5"/>
    </row>
    <row r="27" spans="1:11" ht="45" customHeight="1" x14ac:dyDescent="0.35">
      <c r="A27" s="24"/>
      <c r="B27" s="24"/>
      <c r="C27" s="5"/>
      <c r="D27" s="5" t="s">
        <v>69</v>
      </c>
      <c r="E27" s="5"/>
      <c r="F27" s="6" t="s">
        <v>50</v>
      </c>
      <c r="G27" s="6" t="s">
        <v>50</v>
      </c>
      <c r="H27" s="6">
        <v>2</v>
      </c>
      <c r="I27" s="11">
        <v>2</v>
      </c>
      <c r="J27" s="5"/>
      <c r="K27" s="5"/>
    </row>
    <row r="28" spans="1:11" ht="45" customHeight="1" x14ac:dyDescent="0.35">
      <c r="A28" s="25"/>
      <c r="B28" s="25"/>
      <c r="C28" s="5"/>
      <c r="D28" s="5" t="s">
        <v>68</v>
      </c>
      <c r="E28" s="5"/>
      <c r="F28" s="6" t="s">
        <v>53</v>
      </c>
      <c r="G28" s="6" t="s">
        <v>54</v>
      </c>
      <c r="H28" s="6">
        <v>2</v>
      </c>
      <c r="I28" s="11">
        <v>2</v>
      </c>
      <c r="J28" s="5" t="s">
        <v>59</v>
      </c>
      <c r="K28" s="5"/>
    </row>
    <row r="29" spans="1:11" ht="45" customHeight="1" x14ac:dyDescent="0.35">
      <c r="A29" s="23" t="s">
        <v>89</v>
      </c>
      <c r="B29" s="5" t="s">
        <v>73</v>
      </c>
      <c r="C29" s="5" t="s">
        <v>74</v>
      </c>
      <c r="D29" s="5" t="s">
        <v>77</v>
      </c>
      <c r="E29" s="5"/>
      <c r="F29" s="6" t="s">
        <v>55</v>
      </c>
      <c r="G29" s="6" t="s">
        <v>55</v>
      </c>
      <c r="H29" s="6">
        <v>15</v>
      </c>
      <c r="I29" s="11">
        <v>12</v>
      </c>
      <c r="J29" s="5" t="s">
        <v>57</v>
      </c>
      <c r="K29" s="5"/>
    </row>
    <row r="30" spans="1:11" ht="45" customHeight="1" x14ac:dyDescent="0.35">
      <c r="A30" s="24"/>
      <c r="B30" s="5"/>
      <c r="C30" s="5"/>
      <c r="D30" s="5" t="s">
        <v>76</v>
      </c>
      <c r="E30" s="5"/>
      <c r="F30" s="6" t="s">
        <v>55</v>
      </c>
      <c r="G30" s="6" t="s">
        <v>55</v>
      </c>
      <c r="H30" s="6">
        <v>15</v>
      </c>
      <c r="I30" s="11">
        <v>12</v>
      </c>
      <c r="J30" s="5" t="s">
        <v>57</v>
      </c>
      <c r="K30" s="5"/>
    </row>
    <row r="31" spans="1:11" ht="43" customHeight="1" x14ac:dyDescent="0.35">
      <c r="A31" s="25"/>
      <c r="B31" s="6" t="s">
        <v>34</v>
      </c>
      <c r="C31" s="6" t="s">
        <v>75</v>
      </c>
      <c r="D31" s="5" t="s">
        <v>72</v>
      </c>
      <c r="E31" s="5"/>
      <c r="F31" s="6" t="s">
        <v>46</v>
      </c>
      <c r="G31" s="6" t="s">
        <v>44</v>
      </c>
      <c r="H31" s="6">
        <v>10</v>
      </c>
      <c r="I31" s="11">
        <v>8</v>
      </c>
      <c r="J31" s="5" t="s">
        <v>85</v>
      </c>
      <c r="K31" s="5"/>
    </row>
    <row r="32" spans="1:11" s="1" customFormat="1" x14ac:dyDescent="0.35">
      <c r="A32" s="17" t="s">
        <v>35</v>
      </c>
      <c r="B32" s="17"/>
      <c r="C32" s="17"/>
      <c r="D32" s="17"/>
      <c r="E32" s="17"/>
      <c r="F32" s="17"/>
      <c r="G32" s="17"/>
      <c r="H32" s="18">
        <f>SUM(H14:H31,H7)</f>
        <v>100</v>
      </c>
      <c r="I32" s="19">
        <f>SUM(I14:I31,K7)</f>
        <v>86</v>
      </c>
      <c r="J32" s="17"/>
      <c r="K32" s="17"/>
    </row>
  </sheetData>
  <mergeCells count="78">
    <mergeCell ref="C14:C15"/>
    <mergeCell ref="B14:B15"/>
    <mergeCell ref="C16:C18"/>
    <mergeCell ref="B16:B28"/>
    <mergeCell ref="A14:A15"/>
    <mergeCell ref="A16:A28"/>
    <mergeCell ref="C19:C20"/>
    <mergeCell ref="C21:C23"/>
    <mergeCell ref="C24:C28"/>
    <mergeCell ref="J14:K14"/>
    <mergeCell ref="J15:K15"/>
    <mergeCell ref="J28:K28"/>
    <mergeCell ref="J23:K23"/>
    <mergeCell ref="J24:K24"/>
    <mergeCell ref="J25:K25"/>
    <mergeCell ref="J26:K26"/>
    <mergeCell ref="J27:K27"/>
    <mergeCell ref="J22:K22"/>
    <mergeCell ref="J16:K16"/>
    <mergeCell ref="J17:K17"/>
    <mergeCell ref="A11:A12"/>
    <mergeCell ref="B11:F11"/>
    <mergeCell ref="D27:E27"/>
    <mergeCell ref="D22:E22"/>
    <mergeCell ref="D14:E14"/>
    <mergeCell ref="D15:E15"/>
    <mergeCell ref="D28:E28"/>
    <mergeCell ref="D23:E23"/>
    <mergeCell ref="D24:E24"/>
    <mergeCell ref="D25:E25"/>
    <mergeCell ref="D16:E16"/>
    <mergeCell ref="D17:E17"/>
    <mergeCell ref="D26:E26"/>
    <mergeCell ref="D18:E18"/>
    <mergeCell ref="D29:E29"/>
    <mergeCell ref="J29:K29"/>
    <mergeCell ref="A32:G32"/>
    <mergeCell ref="J32:K32"/>
    <mergeCell ref="C29:C30"/>
    <mergeCell ref="D31:E31"/>
    <mergeCell ref="J31:K31"/>
    <mergeCell ref="D30:E30"/>
    <mergeCell ref="J30:K30"/>
    <mergeCell ref="B29:B30"/>
    <mergeCell ref="A29:A31"/>
    <mergeCell ref="G11:K11"/>
    <mergeCell ref="B12:F12"/>
    <mergeCell ref="G12:K12"/>
    <mergeCell ref="D13:E13"/>
    <mergeCell ref="J13:K13"/>
    <mergeCell ref="C9:D9"/>
    <mergeCell ref="I9:J9"/>
    <mergeCell ref="I10:J10"/>
    <mergeCell ref="A1:K1"/>
    <mergeCell ref="A2:K2"/>
    <mergeCell ref="A3:B3"/>
    <mergeCell ref="C3:K3"/>
    <mergeCell ref="A4:B4"/>
    <mergeCell ref="C4:F4"/>
    <mergeCell ref="H4:K4"/>
    <mergeCell ref="A5:B5"/>
    <mergeCell ref="C5:F5"/>
    <mergeCell ref="H5:K5"/>
    <mergeCell ref="A6:B10"/>
    <mergeCell ref="C10:D10"/>
    <mergeCell ref="C6:D6"/>
    <mergeCell ref="I6:J6"/>
    <mergeCell ref="C7:D7"/>
    <mergeCell ref="I7:J7"/>
    <mergeCell ref="C8:D8"/>
    <mergeCell ref="I8:J8"/>
    <mergeCell ref="D21:E21"/>
    <mergeCell ref="J21:K21"/>
    <mergeCell ref="J18:K18"/>
    <mergeCell ref="D19:E19"/>
    <mergeCell ref="J19:K19"/>
    <mergeCell ref="D20:E20"/>
    <mergeCell ref="J20:K20"/>
  </mergeCells>
  <phoneticPr fontId="4"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dan liu</cp:lastModifiedBy>
  <cp:lastPrinted>2021-05-25T05:39:53Z</cp:lastPrinted>
  <dcterms:created xsi:type="dcterms:W3CDTF">2021-04-12T11:24:00Z</dcterms:created>
  <dcterms:modified xsi:type="dcterms:W3CDTF">2021-05-25T05:40:04Z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