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mc:AlternateContent xmlns:mc="http://schemas.openxmlformats.org/markup-compatibility/2006">
    <mc:Choice Requires="x15">
      <x15ac:absPath xmlns:x15ac="http://schemas.microsoft.com/office/spreadsheetml/2010/11/ac" url="D:\0 金凯伟业\45 科协绩效评价202105\1 单位自评\自评表\5.24初稿\北京国际科技协作中心（4个）\"/>
    </mc:Choice>
  </mc:AlternateContent>
  <xr:revisionPtr revIDLastSave="0" documentId="13_ncr:1_{3C119748-CC43-41AA-BBB5-BA15CB71D27F}" xr6:coauthVersionLast="46" xr6:coauthVersionMax="46" xr10:uidLastSave="{00000000-0000-0000-0000-000000000000}"/>
  <bookViews>
    <workbookView xWindow="-103" yWindow="-103" windowWidth="18720" windowHeight="11640" xr2:uid="{00000000-000D-0000-FFFF-FFFF00000000}"/>
  </bookViews>
  <sheets>
    <sheet name="Sheet1" sheetId="1" r:id="rId1"/>
  </sheets>
  <definedNames>
    <definedName name="_xlnm.Print_Titles" localSheetId="0">Sheet1!$13:$13</definedName>
  </definedNames>
  <calcPr calcId="181029"/>
</workbook>
</file>

<file path=xl/calcChain.xml><?xml version="1.0" encoding="utf-8"?>
<calcChain xmlns="http://schemas.openxmlformats.org/spreadsheetml/2006/main">
  <c r="I43" i="1" l="1"/>
  <c r="H43" i="1"/>
</calcChain>
</file>

<file path=xl/sharedStrings.xml><?xml version="1.0" encoding="utf-8"?>
<sst xmlns="http://schemas.openxmlformats.org/spreadsheetml/2006/main" count="155" uniqueCount="120">
  <si>
    <t>项目支出绩效自评表</t>
  </si>
  <si>
    <t>（2020年度）</t>
  </si>
  <si>
    <t>项目名称</t>
  </si>
  <si>
    <t>与国际科技组织合作平台项目建设</t>
  </si>
  <si>
    <t>主管部门</t>
  </si>
  <si>
    <t>北京市科学技术协会</t>
  </si>
  <si>
    <t>实施单位</t>
  </si>
  <si>
    <t>北京国际科技协作中心</t>
  </si>
  <si>
    <t>项目负责人</t>
  </si>
  <si>
    <t>李玉珊</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</si>
  <si>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</si>
  <si>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</si>
  <si>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</si>
  <si>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</si>
  <si>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</si>
  <si>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</si>
  <si>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</si>
  <si>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</si>
  <si>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</si>
  <si>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</si>
  <si>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</si>
  <si>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</si>
  <si>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</si>
  <si>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</si>
  <si>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</si>
  <si>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</si>
  <si>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</si>
  <si>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</si>
  <si>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</si>
  <si>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</si>
  <si>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</si>
  <si>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</si>
  <si>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绩效指标</t>
  </si>
  <si>
    <t>产出指标</t>
  </si>
  <si>
    <t>数量指标</t>
  </si>
  <si>
    <t>≥200人</t>
  </si>
  <si>
    <t>＞200人</t>
  </si>
  <si>
    <t>≥2项</t>
  </si>
  <si>
    <t>3项</t>
  </si>
  <si>
    <t>≥2个</t>
  </si>
  <si>
    <t>2个</t>
  </si>
  <si>
    <t>3个</t>
  </si>
  <si>
    <t>支持科学家、青年托举人才参与国际组织任职和相关事务</t>
  </si>
  <si>
    <t>受疫情影响，无法执行，退回财政。</t>
  </si>
  <si>
    <t>5个</t>
  </si>
  <si>
    <t>质量指标</t>
  </si>
  <si>
    <t>≥90%</t>
  </si>
  <si>
    <t>＞90%</t>
  </si>
  <si>
    <t>≥50%</t>
  </si>
  <si>
    <t>＞50%</t>
  </si>
  <si>
    <t>≥80%</t>
  </si>
  <si>
    <t>＞80%</t>
  </si>
  <si>
    <t>时效指标</t>
  </si>
  <si>
    <t>项目完成时间</t>
  </si>
  <si>
    <t>12月底完成</t>
  </si>
  <si>
    <t>12底前完成</t>
  </si>
  <si>
    <t>成本指标</t>
  </si>
  <si>
    <t>开展科技人文交流与合作，逐步培育发起区域科技组织／联盟</t>
  </si>
  <si>
    <t>与境外科技组织联合共建研究／培训中心，培养与相关国家开展国际组织／联盟建设的人脉</t>
  </si>
  <si>
    <t>24万元</t>
  </si>
  <si>
    <t>支持开展多边国际民间科技人文交流计划和合作项目</t>
  </si>
  <si>
    <t>20万元</t>
  </si>
  <si>
    <t>16万元</t>
  </si>
  <si>
    <t>支持开展双边国际民间科技人文交流计划和合作项目</t>
  </si>
  <si>
    <t>资助科学家、青年托举人才赴外参与国际组织任职竞选和开展国际学术交流</t>
  </si>
  <si>
    <t>资助在京主办或承办重要国际民间科技组织发起的系列性、高水平、综合性大型学术会议，会议在该领域有较大影响；邀请重要国际组织高层官员及知名科学家来华访问项目。</t>
  </si>
  <si>
    <t>加强对国际民间科技组织资源数据的收集、整理和动态跟踪，赴外省市交流，为首都科技社团和科技工作者参与国际组织事务提供信息和渠道支撑</t>
  </si>
  <si>
    <t>19万元</t>
  </si>
  <si>
    <t>受疫情影响，无法赴外省市交流，涉及1万元差旅费退回财政。</t>
  </si>
  <si>
    <t>效益指标</t>
  </si>
  <si>
    <t>社会效益指标</t>
  </si>
  <si>
    <t>“一带一路”国际科技合作平台建设计划受益人数</t>
  </si>
  <si>
    <t>≥500人</t>
  </si>
  <si>
    <t>＞500人</t>
  </si>
  <si>
    <t>得到提升</t>
  </si>
  <si>
    <t>北京地区科技社团和科技人员发起国际交流计划或开展国际合作项目的能力和水平</t>
  </si>
  <si>
    <t>与国际科技组织开展交流合作需要提升综合能力，今后将加强综合指导和针对性帮助。</t>
  </si>
  <si>
    <t>持续为首都科技社团和科技人员深度参与国际民间科技组织事务创造良好的条件和环境，提升国际影响力</t>
  </si>
  <si>
    <t>满意度指标</t>
  </si>
  <si>
    <t>总分</t>
  </si>
  <si>
    <t>因疫情影响，除了无法赴外省市交流，无法支持科学家、青年托举人才等赴外参与国际组织事务、学术交流或邀请重要国际组织高层官员及知名科学家来华访问以外，其他目标均已达成。</t>
    <phoneticPr fontId="3" type="noConversion"/>
  </si>
  <si>
    <t>年度目标：
1.与“一带一路”国家和地区开展科技人文交流与合作，逐步培育发起区域科技组织/联盟，为建立国际民间科技交流机制创造良好的生态环境；
2.与“一带一路”国家和地区的科技组织联合共建研究/培训中心；适应与“一带一路”国家开展实质性国际科技人文交流的需要，与境外科技组织联合共建研究/培训中心，培养与相关国家开展国际组织/联盟建设的人脉；
3.通过多边国际科技人文交流与合作方式，在相关领域发起国际交流计划或开展国际合作项目等，支持北京地区科技社团和科技人员主导或参与科学传播与科技创新国际交流与合作；
4.推动开展双边科技人文交流项目，巩固和加强与“一带一路”沿线国家科技组织的实质性双边科技人文交流合作，签署合作协议，逐步形成“一带一路”民间科技组织交流合作网络，汇聚沿线国家的科技资源；
5.支持北京地区科学家、科技工作者等在重要国际民间科技组织中任职，提高北京地区科学家、科技工作者、青年托举人才参与国际民间科技组织决策与管理的能力和开展国际学术交流的能力，提升北京地区科学家在国际科技界的地位和影响，增强青年托举人才进入国际学术界的能力，充分利用国际民间科技组织资源，为建设创新型国家的战略目标服务，为北京市建设科技创新中心和国际交往中心服务；
6.支持北京市科协系统学会、基金会、基层组织等，及其所联系的科学家、科技工作者、青年托举人才在京主办或承办重要国际民间科技组织发起的系列性、高水平、综合性大型学术会议，会议在该领域有较大影响；邀请重要国际组织高层官员及知名科学家来华访问项目；
7.加强对国际民间科技组织资源数据的收集、整理和动态跟踪，赴外省市交流，为首都科技社团和科技工作者参与国际组织事务提供信息和渠道支撑，为北京市建设国际交往中心服务。</t>
    <phoneticPr fontId="3" type="noConversion"/>
  </si>
  <si>
    <t>≥5人</t>
    <phoneticPr fontId="3" type="noConversion"/>
  </si>
  <si>
    <t>0人</t>
    <phoneticPr fontId="3" type="noConversion"/>
  </si>
  <si>
    <t>备注：受疫情影响，国外专家无法来京，改为线上参会。</t>
    <phoneticPr fontId="3" type="noConversion"/>
  </si>
  <si>
    <t>此项需要持续跟进，加强各方面支持，今后将加强顶层设计和沟通协调。</t>
    <phoneticPr fontId="3" type="noConversion"/>
  </si>
  <si>
    <t>支持联合共建研究／培训中心</t>
    <phoneticPr fontId="3" type="noConversion"/>
  </si>
  <si>
    <t>支持开展多边交流计划或项目</t>
    <phoneticPr fontId="3" type="noConversion"/>
  </si>
  <si>
    <t>支持开展双边交流计划或项目</t>
    <phoneticPr fontId="3" type="noConversion"/>
  </si>
  <si>
    <t>预算批复中，此两项合并，共计60万元，因此不超预算控制数。</t>
    <phoneticPr fontId="3" type="noConversion"/>
  </si>
  <si>
    <t>预算批复中，此两项合并，共计40万元，因此不超预算控制数。</t>
    <phoneticPr fontId="3" type="noConversion"/>
  </si>
  <si>
    <t>24万元</t>
    <phoneticPr fontId="3" type="noConversion"/>
  </si>
  <si>
    <t>0万元</t>
    <phoneticPr fontId="3" type="noConversion"/>
  </si>
  <si>
    <t>≥50%</t>
    <phoneticPr fontId="3" type="noConversion"/>
  </si>
  <si>
    <t>36万元</t>
    <phoneticPr fontId="3" type="noConversion"/>
  </si>
  <si>
    <t>此项预算批复为15万元，因受疫情影响，无法执行，退回财政。</t>
    <phoneticPr fontId="3" type="noConversion"/>
  </si>
  <si>
    <t>得到提升</t>
    <phoneticPr fontId="3" type="noConversion"/>
  </si>
  <si>
    <t>因受疫情影响无法赴外参与国际科技组织事务，线上交流效果受到不同程度的限制。</t>
    <phoneticPr fontId="3" type="noConversion"/>
  </si>
  <si>
    <t>≥90%</t>
    <phoneticPr fontId="3" type="noConversion"/>
  </si>
  <si>
    <t>30万元</t>
    <phoneticPr fontId="3" type="noConversion"/>
  </si>
  <si>
    <t>首都科技社团和科技人员参与国际组织事务、举办国际学术会议的能力</t>
    <phoneticPr fontId="3" type="noConversion"/>
  </si>
  <si>
    <t>与“一带一路”沿线国家和地区科技组织共同发起区域科技组织／联盟的能力和水平</t>
    <phoneticPr fontId="3" type="noConversion"/>
  </si>
  <si>
    <t>支持在京主办或承办大型国际学术会议</t>
    <phoneticPr fontId="3" type="noConversion"/>
  </si>
  <si>
    <t>科技人文交流与合作参与人数</t>
    <phoneticPr fontId="3" type="noConversion"/>
  </si>
  <si>
    <t>以发起成立区域科技组织／联盟为意向的科技人文交流活动</t>
    <phoneticPr fontId="3" type="noConversion"/>
  </si>
  <si>
    <t>支持北京地区科技社团和科技人员主导、发起多边国际交流计划或开展国际合作项目</t>
    <phoneticPr fontId="3" type="noConversion"/>
  </si>
  <si>
    <t>行业内影响力较强的国际民间科技组织</t>
    <phoneticPr fontId="3" type="noConversion"/>
  </si>
  <si>
    <t>20万元</t>
    <phoneticPr fontId="3" type="noConversion"/>
  </si>
  <si>
    <t>科协国际民间科技组织事务计划受益人数</t>
    <phoneticPr fontId="3" type="noConversion"/>
  </si>
  <si>
    <t>平台组织和人员的满意度</t>
    <phoneticPr fontId="3" type="noConversion"/>
  </si>
  <si>
    <t>受资助科技社团和科技人员的满意度</t>
    <phoneticPr fontId="3" type="noConversion"/>
  </si>
  <si>
    <t>≥200人</t>
    <phoneticPr fontId="3" type="noConversion"/>
  </si>
  <si>
    <t>反响良好，但未开展具体满意度调研</t>
    <phoneticPr fontId="3" type="noConversion"/>
  </si>
  <si>
    <t>与境外科技组织联合共建有国际影响力的研究／培训中心</t>
    <phoneticPr fontId="3" type="noConversion"/>
  </si>
  <si>
    <t>与“一带一路”沿线国家级科技组织开展的双边科技人文交流项目</t>
    <phoneticPr fontId="3" type="noConversion"/>
  </si>
  <si>
    <t>系列性、高水平、综合性大型国际学术会议</t>
    <phoneticPr fontId="3" type="noConversion"/>
  </si>
  <si>
    <t>关注区域型、国际影响力大、与在京科技社团合作意向强烈的国际民间科技组织</t>
    <phoneticPr fontId="3" type="noConversion"/>
  </si>
  <si>
    <t>—</t>
    <phoneticPr fontId="3" type="noConversion"/>
  </si>
  <si>
    <t>续上页</t>
    <phoneticPr fontId="3" type="noConversion"/>
  </si>
  <si>
    <t>服务对象满意度指标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</si>
</sst>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等线"/>
      <charset val="134"/>
      <scheme val="minor"/>
    </font>
    <font>
      <b/>
      <sz val="11"/>
      <color theme="1"/>
      <name val="等线"/>
      <family val="3"/>
      <charset val="134"/>
      <scheme val="minor"/>
    </font>
    <font>
      <sz val="11"/>
      <color theme="1"/>
      <name val="等线"/>
      <family val="3"/>
      <charset val="134"/>
      <scheme val="minor"/>
    </font>
    <font>
      <sz val="9"/>
      <name val="等线"/>
      <family val="3"/>
      <charset val="134"/>
      <scheme val="minor"/>
    </font>
    <font>
      <sz val="10"/>
      <name val="宋体"/>
      <family val="3"/>
      <charset val="134"/>
    </font>
    <font>
      <sz val="18"/>
      <name val="华文中宋"/>
      <family val="3"/>
      <charset val="134"/>
    </font>
    <font>
      <sz val="11"/>
      <name val="等线"/>
      <family val="3"/>
      <charset val="134"/>
      <scheme val="minor"/>
    </font>
    <font>
      <b/>
      <sz val="10"/>
      <name val="宋体"/>
      <family val="3"/>
      <charset val="134"/>
    </font>
  </fonts>
  <fills count="3">
    <fill>
      <patternFill patternType="none"/>
    </fill>
    <fill>
      <patternFill patternType="gray125"/>
    </fill>
    <fill>
      <patternFill patternType="solid">
        <fgColor indexed="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
    <xf numFmtId="0" fontId="0"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cellStyleXfs>
  <cellXfs count="27">
    <xf numFmtId="0" fontId="0" fillId="0" borderId="0" xfId="0">
      <alignment vertical="center"/>
    </xf>
    <xf numFmtId="0" fontId="1" fillId="0" borderId="0" xfId="0" applyFont="1">
      <alignment vertical="center"/>
    </xf>
    <xf numFmtId="0" fontId="4" fillId="0" borderId="2" xfId="0" applyFont="1" applyBorder="1" applyAlignment="1">
      <alignment horizontal="center" vertical="center" wrapText="1"/>
    </xf>
    <xf numFmtId="176" fontId="4" fillId="0" borderId="2" xfId="0" applyNumberFormat="1" applyFont="1" applyBorder="1" applyAlignment="1">
      <alignment horizontal="center" vertical="center" wrapText="1"/>
    </xf>
    <xf numFmtId="0" fontId="6" fillId="0" borderId="2" xfId="0" applyFont="1" applyBorder="1">
      <alignment vertical="center"/>
    </xf>
    <xf numFmtId="9" fontId="4"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176" fontId="7"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49" fontId="4" fillId="2" borderId="4" xfId="2" applyNumberFormat="1" applyFont="1" applyFill="1" applyBorder="1" applyAlignment="1">
      <alignment horizontal="center" vertical="center" wrapText="1"/>
    </xf>
    <xf numFmtId="49" fontId="4" fillId="2" borderId="5" xfId="2"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4" fillId="0" borderId="6" xfId="0" applyFont="1" applyBorder="1" applyAlignment="1">
      <alignment horizontal="center" vertical="center" textRotation="255" wrapText="1"/>
    </xf>
    <xf numFmtId="0" fontId="4" fillId="0" borderId="12" xfId="0" applyFont="1" applyBorder="1" applyAlignment="1">
      <alignment horizontal="center" vertical="center" textRotation="255" wrapText="1"/>
    </xf>
    <xf numFmtId="0" fontId="4" fillId="0" borderId="7" xfId="0" applyFont="1" applyBorder="1" applyAlignment="1">
      <alignment horizontal="center" vertical="center" textRotation="255" wrapText="1"/>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 xfId="0" applyFont="1" applyBorder="1" applyAlignment="1">
      <alignment horizontal="left" vertical="center" wrapText="1"/>
    </xf>
    <xf numFmtId="10" fontId="4" fillId="0" borderId="2" xfId="1" applyNumberFormat="1" applyFont="1" applyBorder="1" applyAlignment="1">
      <alignment horizontal="center" vertical="center" wrapText="1"/>
    </xf>
    <xf numFmtId="0" fontId="5" fillId="0" borderId="0" xfId="0" applyFont="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43"/>
  <sheetViews>
    <sheetView tabSelected="1" view="pageBreakPreview" topLeftCell="A27" zoomScale="60" zoomScaleNormal="100" workbookViewId="0">
      <selection activeCell="J36" sqref="J36:K36"/>
    </sheetView>
  </sheetViews>
  <sheetFormatPr defaultColWidth="9" defaultRowHeight="14.15" x14ac:dyDescent="0.35"/>
  <cols>
    <col min="1" max="1" width="4.2109375" customWidth="1"/>
    <col min="4" max="4" width="16.85546875" customWidth="1"/>
    <col min="5" max="5" width="20" customWidth="1"/>
    <col min="6" max="7" width="11.42578125" customWidth="1"/>
    <col min="8" max="8" width="7.35546875" customWidth="1"/>
    <col min="9" max="9" width="8" customWidth="1"/>
    <col min="10" max="10" width="11.42578125" customWidth="1"/>
    <col min="11" max="11" width="16.42578125" customWidth="1"/>
  </cols>
  <sheetData>
    <row r="1" spans="1:11" ht="24.9" x14ac:dyDescent="0.35">
      <c r="A1" s="24" t="s">
        <v>0</v>
      </c>
      <c r="B1" s="24"/>
      <c r="C1" s="24"/>
      <c r="D1" s="24"/>
      <c r="E1" s="24"/>
      <c r="F1" s="24"/>
      <c r="G1" s="24"/>
      <c r="H1" s="24"/>
      <c r="I1" s="24"/>
      <c r="J1" s="24"/>
      <c r="K1" s="24"/>
    </row>
    <row r="2" spans="1:11" x14ac:dyDescent="0.35">
      <c r="A2" s="25" t="s">
        <v>1</v>
      </c>
      <c r="B2" s="25"/>
      <c r="C2" s="25"/>
      <c r="D2" s="25"/>
      <c r="E2" s="25"/>
      <c r="F2" s="25"/>
      <c r="G2" s="25"/>
      <c r="H2" s="25"/>
      <c r="I2" s="25"/>
      <c r="J2" s="25"/>
      <c r="K2" s="25"/>
    </row>
    <row r="3" spans="1:11" x14ac:dyDescent="0.35">
      <c r="A3" s="8" t="s">
        <v>2</v>
      </c>
      <c r="B3" s="8"/>
      <c r="C3" s="8" t="s">
        <v>3</v>
      </c>
      <c r="D3" s="8"/>
      <c r="E3" s="8"/>
      <c r="F3" s="8"/>
      <c r="G3" s="8"/>
      <c r="H3" s="8"/>
      <c r="I3" s="8"/>
      <c r="J3" s="8"/>
      <c r="K3" s="8"/>
    </row>
    <row r="4" spans="1:11" x14ac:dyDescent="0.35">
      <c r="A4" s="8" t="s">
        <v>4</v>
      </c>
      <c r="B4" s="8"/>
      <c r="C4" s="8" t="s">
        <v>5</v>
      </c>
      <c r="D4" s="8"/>
      <c r="E4" s="8"/>
      <c r="F4" s="8"/>
      <c r="G4" s="2" t="s">
        <v>6</v>
      </c>
      <c r="H4" s="8" t="s">
        <v>7</v>
      </c>
      <c r="I4" s="8"/>
      <c r="J4" s="8"/>
      <c r="K4" s="8"/>
    </row>
    <row r="5" spans="1:11" x14ac:dyDescent="0.35">
      <c r="A5" s="8" t="s">
        <v>8</v>
      </c>
      <c r="B5" s="8"/>
      <c r="C5" s="8" t="s">
        <v>9</v>
      </c>
      <c r="D5" s="8"/>
      <c r="E5" s="8"/>
      <c r="F5" s="8"/>
      <c r="G5" s="2" t="s">
        <v>10</v>
      </c>
      <c r="H5" s="8">
        <v>84630170</v>
      </c>
      <c r="I5" s="8"/>
      <c r="J5" s="8"/>
      <c r="K5" s="8"/>
    </row>
    <row r="6" spans="1:11" ht="14.05" customHeight="1" x14ac:dyDescent="0.35">
      <c r="A6" s="8" t="s">
        <v>11</v>
      </c>
      <c r="B6" s="8"/>
      <c r="C6" s="26"/>
      <c r="D6" s="26"/>
      <c r="E6" s="2" t="s">
        <v>12</v>
      </c>
      <c r="F6" s="2" t="s">
        <v>13</v>
      </c>
      <c r="G6" s="2" t="s">
        <v>14</v>
      </c>
      <c r="H6" s="2" t="s">
        <v>15</v>
      </c>
      <c r="I6" s="8" t="s">
        <v>16</v>
      </c>
      <c r="J6" s="8"/>
      <c r="K6" s="2" t="s">
        <v>17</v>
      </c>
    </row>
    <row r="7" spans="1:11" x14ac:dyDescent="0.35">
      <c r="A7" s="8"/>
      <c r="B7" s="8"/>
      <c r="C7" s="8" t="s">
        <v>18</v>
      </c>
      <c r="D7" s="8"/>
      <c r="E7" s="3">
        <v>159.94</v>
      </c>
      <c r="F7" s="3">
        <v>143.94</v>
      </c>
      <c r="G7" s="3">
        <v>143.94</v>
      </c>
      <c r="H7" s="2">
        <v>10</v>
      </c>
      <c r="I7" s="23">
        <v>1</v>
      </c>
      <c r="J7" s="23"/>
      <c r="K7" s="3">
        <v>10</v>
      </c>
    </row>
    <row r="8" spans="1:11" x14ac:dyDescent="0.35">
      <c r="A8" s="8"/>
      <c r="B8" s="8"/>
      <c r="C8" s="8" t="s">
        <v>19</v>
      </c>
      <c r="D8" s="8"/>
      <c r="E8" s="3">
        <v>159.94</v>
      </c>
      <c r="F8" s="3">
        <v>143.94</v>
      </c>
      <c r="G8" s="3">
        <v>143.94</v>
      </c>
      <c r="H8" s="2" t="s">
        <v>20</v>
      </c>
      <c r="I8" s="23" t="s">
        <v>117</v>
      </c>
      <c r="J8" s="23"/>
      <c r="K8" s="2" t="s">
        <v>20</v>
      </c>
    </row>
    <row r="9" spans="1:11" x14ac:dyDescent="0.35">
      <c r="A9" s="8"/>
      <c r="B9" s="8"/>
      <c r="C9" s="8" t="s">
        <v>21</v>
      </c>
      <c r="D9" s="8"/>
      <c r="E9" s="3">
        <v>0</v>
      </c>
      <c r="F9" s="3">
        <v>0</v>
      </c>
      <c r="G9" s="3">
        <v>0</v>
      </c>
      <c r="H9" s="2" t="s">
        <v>117</v>
      </c>
      <c r="I9" s="23" t="s">
        <v>117</v>
      </c>
      <c r="J9" s="23"/>
      <c r="K9" s="2" t="s">
        <v>20</v>
      </c>
    </row>
    <row r="10" spans="1:11" x14ac:dyDescent="0.35">
      <c r="A10" s="8"/>
      <c r="B10" s="8"/>
      <c r="C10" s="8" t="s">
        <v>22</v>
      </c>
      <c r="D10" s="8"/>
      <c r="E10" s="3">
        <v>0</v>
      </c>
      <c r="F10" s="3">
        <v>0</v>
      </c>
      <c r="G10" s="3">
        <v>0</v>
      </c>
      <c r="H10" s="2" t="s">
        <v>20</v>
      </c>
      <c r="I10" s="23" t="s">
        <v>117</v>
      </c>
      <c r="J10" s="23"/>
      <c r="K10" s="2" t="s">
        <v>20</v>
      </c>
    </row>
    <row r="11" spans="1:11" x14ac:dyDescent="0.35">
      <c r="A11" s="8" t="s">
        <v>23</v>
      </c>
      <c r="B11" s="8" t="s">
        <v>24</v>
      </c>
      <c r="C11" s="8"/>
      <c r="D11" s="8"/>
      <c r="E11" s="8"/>
      <c r="F11" s="8"/>
      <c r="G11" s="8" t="s">
        <v>25</v>
      </c>
      <c r="H11" s="8"/>
      <c r="I11" s="8"/>
      <c r="J11" s="8"/>
      <c r="K11" s="8"/>
    </row>
    <row r="12" spans="1:11" ht="365.6" customHeight="1" x14ac:dyDescent="0.35">
      <c r="A12" s="8"/>
      <c r="B12" s="22" t="s">
        <v>81</v>
      </c>
      <c r="C12" s="22"/>
      <c r="D12" s="22"/>
      <c r="E12" s="22"/>
      <c r="F12" s="22"/>
      <c r="G12" s="22" t="s">
        <v>80</v>
      </c>
      <c r="H12" s="22"/>
      <c r="I12" s="22"/>
      <c r="J12" s="22"/>
      <c r="K12" s="22"/>
    </row>
    <row r="13" spans="1:11" ht="25.3" customHeight="1" x14ac:dyDescent="0.35">
      <c r="A13" s="4"/>
      <c r="B13" s="2" t="s">
        <v>26</v>
      </c>
      <c r="C13" s="2" t="s">
        <v>27</v>
      </c>
      <c r="D13" s="8" t="s">
        <v>28</v>
      </c>
      <c r="E13" s="8"/>
      <c r="F13" s="2" t="s">
        <v>29</v>
      </c>
      <c r="G13" s="2" t="s">
        <v>30</v>
      </c>
      <c r="H13" s="2" t="s">
        <v>15</v>
      </c>
      <c r="I13" s="2" t="s">
        <v>17</v>
      </c>
      <c r="J13" s="8" t="s">
        <v>31</v>
      </c>
      <c r="K13" s="8"/>
    </row>
    <row r="14" spans="1:11" ht="21" customHeight="1" x14ac:dyDescent="0.35">
      <c r="A14" s="12" t="s">
        <v>32</v>
      </c>
      <c r="B14" s="15" t="s">
        <v>33</v>
      </c>
      <c r="C14" s="8" t="s">
        <v>34</v>
      </c>
      <c r="D14" s="9" t="s">
        <v>103</v>
      </c>
      <c r="E14" s="10"/>
      <c r="F14" s="2" t="s">
        <v>111</v>
      </c>
      <c r="G14" s="2" t="s">
        <v>111</v>
      </c>
      <c r="H14" s="2">
        <v>3</v>
      </c>
      <c r="I14" s="3">
        <v>3</v>
      </c>
      <c r="J14" s="8"/>
      <c r="K14" s="8"/>
    </row>
    <row r="15" spans="1:11" ht="21" customHeight="1" x14ac:dyDescent="0.35">
      <c r="A15" s="13"/>
      <c r="B15" s="16"/>
      <c r="C15" s="8"/>
      <c r="D15" s="9" t="s">
        <v>86</v>
      </c>
      <c r="E15" s="10"/>
      <c r="F15" s="2" t="s">
        <v>37</v>
      </c>
      <c r="G15" s="2" t="s">
        <v>38</v>
      </c>
      <c r="H15" s="2">
        <v>3</v>
      </c>
      <c r="I15" s="3">
        <v>3</v>
      </c>
      <c r="J15" s="8"/>
      <c r="K15" s="8"/>
    </row>
    <row r="16" spans="1:11" ht="21" customHeight="1" x14ac:dyDescent="0.35">
      <c r="A16" s="13"/>
      <c r="B16" s="16"/>
      <c r="C16" s="8"/>
      <c r="D16" s="9" t="s">
        <v>87</v>
      </c>
      <c r="E16" s="10"/>
      <c r="F16" s="2" t="s">
        <v>39</v>
      </c>
      <c r="G16" s="2" t="s">
        <v>40</v>
      </c>
      <c r="H16" s="2">
        <v>3</v>
      </c>
      <c r="I16" s="3">
        <v>3</v>
      </c>
      <c r="J16" s="8"/>
      <c r="K16" s="8"/>
    </row>
    <row r="17" spans="1:11" ht="21" customHeight="1" x14ac:dyDescent="0.35">
      <c r="A17" s="13"/>
      <c r="B17" s="16"/>
      <c r="C17" s="8"/>
      <c r="D17" s="9" t="s">
        <v>88</v>
      </c>
      <c r="E17" s="10"/>
      <c r="F17" s="2" t="s">
        <v>39</v>
      </c>
      <c r="G17" s="2" t="s">
        <v>41</v>
      </c>
      <c r="H17" s="2">
        <v>3</v>
      </c>
      <c r="I17" s="3">
        <v>3</v>
      </c>
      <c r="J17" s="8"/>
      <c r="K17" s="8"/>
    </row>
    <row r="18" spans="1:11" ht="27.9" customHeight="1" x14ac:dyDescent="0.35">
      <c r="A18" s="13"/>
      <c r="B18" s="16"/>
      <c r="C18" s="8"/>
      <c r="D18" s="9" t="s">
        <v>42</v>
      </c>
      <c r="E18" s="10"/>
      <c r="F18" s="2" t="s">
        <v>82</v>
      </c>
      <c r="G18" s="2" t="s">
        <v>83</v>
      </c>
      <c r="H18" s="2">
        <v>0</v>
      </c>
      <c r="I18" s="3">
        <v>0</v>
      </c>
      <c r="J18" s="8" t="s">
        <v>43</v>
      </c>
      <c r="K18" s="8"/>
    </row>
    <row r="19" spans="1:11" ht="27.9" customHeight="1" x14ac:dyDescent="0.35">
      <c r="A19" s="13"/>
      <c r="B19" s="16"/>
      <c r="C19" s="8"/>
      <c r="D19" s="9" t="s">
        <v>102</v>
      </c>
      <c r="E19" s="10"/>
      <c r="F19" s="2" t="s">
        <v>39</v>
      </c>
      <c r="G19" s="2" t="s">
        <v>44</v>
      </c>
      <c r="H19" s="2">
        <v>3</v>
      </c>
      <c r="I19" s="3">
        <v>3</v>
      </c>
      <c r="J19" s="8"/>
      <c r="K19" s="8"/>
    </row>
    <row r="20" spans="1:11" ht="27.9" customHeight="1" x14ac:dyDescent="0.35">
      <c r="A20" s="13"/>
      <c r="B20" s="16"/>
      <c r="C20" s="8" t="s">
        <v>45</v>
      </c>
      <c r="D20" s="9" t="s">
        <v>104</v>
      </c>
      <c r="E20" s="10"/>
      <c r="F20" s="2" t="s">
        <v>46</v>
      </c>
      <c r="G20" s="2" t="s">
        <v>47</v>
      </c>
      <c r="H20" s="2">
        <v>2.5</v>
      </c>
      <c r="I20" s="3">
        <v>2</v>
      </c>
      <c r="J20" s="8"/>
      <c r="K20" s="8"/>
    </row>
    <row r="21" spans="1:11" ht="27.9" customHeight="1" x14ac:dyDescent="0.35">
      <c r="A21" s="13"/>
      <c r="B21" s="16"/>
      <c r="C21" s="8"/>
      <c r="D21" s="9" t="s">
        <v>113</v>
      </c>
      <c r="E21" s="10"/>
      <c r="F21" s="2" t="s">
        <v>93</v>
      </c>
      <c r="G21" s="2" t="s">
        <v>49</v>
      </c>
      <c r="H21" s="2">
        <v>2.5</v>
      </c>
      <c r="I21" s="3">
        <v>2</v>
      </c>
      <c r="J21" s="8"/>
      <c r="K21" s="8"/>
    </row>
    <row r="22" spans="1:11" ht="27.9" customHeight="1" x14ac:dyDescent="0.35">
      <c r="A22" s="13"/>
      <c r="B22" s="16"/>
      <c r="C22" s="8"/>
      <c r="D22" s="9" t="s">
        <v>105</v>
      </c>
      <c r="E22" s="10"/>
      <c r="F22" s="2" t="s">
        <v>48</v>
      </c>
      <c r="G22" s="2" t="s">
        <v>49</v>
      </c>
      <c r="H22" s="2">
        <v>2.5</v>
      </c>
      <c r="I22" s="3">
        <v>2</v>
      </c>
      <c r="J22" s="8"/>
      <c r="K22" s="8"/>
    </row>
    <row r="23" spans="1:11" ht="27.9" customHeight="1" x14ac:dyDescent="0.35">
      <c r="A23" s="13"/>
      <c r="B23" s="16"/>
      <c r="C23" s="8"/>
      <c r="D23" s="9" t="s">
        <v>114</v>
      </c>
      <c r="E23" s="10"/>
      <c r="F23" s="2" t="s">
        <v>93</v>
      </c>
      <c r="G23" s="2" t="s">
        <v>49</v>
      </c>
      <c r="H23" s="2">
        <v>2.5</v>
      </c>
      <c r="I23" s="3">
        <v>2</v>
      </c>
      <c r="J23" s="8"/>
      <c r="K23" s="8"/>
    </row>
    <row r="24" spans="1:11" ht="27.9" customHeight="1" x14ac:dyDescent="0.35">
      <c r="A24" s="13"/>
      <c r="B24" s="16"/>
      <c r="C24" s="8"/>
      <c r="D24" s="9" t="s">
        <v>106</v>
      </c>
      <c r="E24" s="10"/>
      <c r="F24" s="2" t="s">
        <v>98</v>
      </c>
      <c r="G24" s="2" t="s">
        <v>47</v>
      </c>
      <c r="H24" s="2">
        <v>2.5</v>
      </c>
      <c r="I24" s="3">
        <v>2</v>
      </c>
      <c r="J24" s="8"/>
      <c r="K24" s="8"/>
    </row>
    <row r="25" spans="1:11" ht="27.9" customHeight="1" x14ac:dyDescent="0.35">
      <c r="A25" s="13"/>
      <c r="B25" s="16"/>
      <c r="C25" s="8"/>
      <c r="D25" s="9" t="s">
        <v>115</v>
      </c>
      <c r="E25" s="10"/>
      <c r="F25" s="2" t="s">
        <v>46</v>
      </c>
      <c r="G25" s="2" t="s">
        <v>47</v>
      </c>
      <c r="H25" s="2">
        <v>2.5</v>
      </c>
      <c r="I25" s="3">
        <v>2</v>
      </c>
      <c r="J25" s="8"/>
      <c r="K25" s="8"/>
    </row>
    <row r="26" spans="1:11" ht="27.9" customHeight="1" x14ac:dyDescent="0.35">
      <c r="A26" s="13"/>
      <c r="B26" s="16"/>
      <c r="C26" s="8"/>
      <c r="D26" s="9" t="s">
        <v>116</v>
      </c>
      <c r="E26" s="10"/>
      <c r="F26" s="2" t="s">
        <v>50</v>
      </c>
      <c r="G26" s="2" t="s">
        <v>51</v>
      </c>
      <c r="H26" s="2">
        <v>2.5</v>
      </c>
      <c r="I26" s="3">
        <v>2</v>
      </c>
      <c r="J26" s="8"/>
      <c r="K26" s="8"/>
    </row>
    <row r="27" spans="1:11" ht="27.9" customHeight="1" x14ac:dyDescent="0.35">
      <c r="A27" s="13"/>
      <c r="B27" s="16"/>
      <c r="C27" s="2" t="s">
        <v>52</v>
      </c>
      <c r="D27" s="8" t="s">
        <v>53</v>
      </c>
      <c r="E27" s="8"/>
      <c r="F27" s="2" t="s">
        <v>54</v>
      </c>
      <c r="G27" s="2" t="s">
        <v>55</v>
      </c>
      <c r="H27" s="2">
        <v>3</v>
      </c>
      <c r="I27" s="3">
        <v>3</v>
      </c>
      <c r="J27" s="8"/>
      <c r="K27" s="8"/>
    </row>
    <row r="28" spans="1:11" ht="43" customHeight="1" x14ac:dyDescent="0.35">
      <c r="A28" s="13"/>
      <c r="B28" s="16"/>
      <c r="C28" s="15" t="s">
        <v>56</v>
      </c>
      <c r="D28" s="9" t="s">
        <v>57</v>
      </c>
      <c r="E28" s="10"/>
      <c r="F28" s="2" t="s">
        <v>99</v>
      </c>
      <c r="G28" s="2" t="s">
        <v>94</v>
      </c>
      <c r="H28" s="2">
        <v>2</v>
      </c>
      <c r="I28" s="3">
        <v>2</v>
      </c>
      <c r="J28" s="18" t="s">
        <v>89</v>
      </c>
      <c r="K28" s="19"/>
    </row>
    <row r="29" spans="1:11" ht="27.9" customHeight="1" x14ac:dyDescent="0.35">
      <c r="A29" s="13"/>
      <c r="B29" s="16"/>
      <c r="C29" s="16"/>
      <c r="D29" s="9" t="s">
        <v>58</v>
      </c>
      <c r="E29" s="10"/>
      <c r="F29" s="2" t="s">
        <v>99</v>
      </c>
      <c r="G29" s="2" t="s">
        <v>59</v>
      </c>
      <c r="H29" s="2">
        <v>2</v>
      </c>
      <c r="I29" s="3">
        <v>2</v>
      </c>
      <c r="J29" s="20"/>
      <c r="K29" s="21"/>
    </row>
    <row r="30" spans="1:11" ht="27.9" customHeight="1" x14ac:dyDescent="0.35">
      <c r="A30" s="13"/>
      <c r="B30" s="16"/>
      <c r="C30" s="16"/>
      <c r="D30" s="9" t="s">
        <v>60</v>
      </c>
      <c r="E30" s="10"/>
      <c r="F30" s="2" t="s">
        <v>61</v>
      </c>
      <c r="G30" s="2" t="s">
        <v>62</v>
      </c>
      <c r="H30" s="2">
        <v>2</v>
      </c>
      <c r="I30" s="3">
        <v>2</v>
      </c>
      <c r="J30" s="18" t="s">
        <v>90</v>
      </c>
      <c r="K30" s="19"/>
    </row>
    <row r="31" spans="1:11" ht="27" customHeight="1" x14ac:dyDescent="0.35">
      <c r="A31" s="13"/>
      <c r="B31" s="16"/>
      <c r="C31" s="16"/>
      <c r="D31" s="9" t="s">
        <v>63</v>
      </c>
      <c r="E31" s="10"/>
      <c r="F31" s="2" t="s">
        <v>61</v>
      </c>
      <c r="G31" s="2" t="s">
        <v>91</v>
      </c>
      <c r="H31" s="2">
        <v>2</v>
      </c>
      <c r="I31" s="3">
        <v>2</v>
      </c>
      <c r="J31" s="20"/>
      <c r="K31" s="21"/>
    </row>
    <row r="32" spans="1:11" ht="27.9" customHeight="1" x14ac:dyDescent="0.35">
      <c r="A32" s="14"/>
      <c r="B32" s="17"/>
      <c r="C32" s="17"/>
      <c r="D32" s="9" t="s">
        <v>64</v>
      </c>
      <c r="E32" s="10"/>
      <c r="F32" s="2" t="s">
        <v>61</v>
      </c>
      <c r="G32" s="2" t="s">
        <v>92</v>
      </c>
      <c r="H32" s="2">
        <v>0</v>
      </c>
      <c r="I32" s="3">
        <v>0</v>
      </c>
      <c r="J32" s="8" t="s">
        <v>95</v>
      </c>
      <c r="K32" s="8"/>
    </row>
    <row r="33" spans="1:11" ht="63" customHeight="1" x14ac:dyDescent="0.35">
      <c r="A33" s="12" t="s">
        <v>118</v>
      </c>
      <c r="B33" s="12" t="s">
        <v>118</v>
      </c>
      <c r="C33" s="12" t="s">
        <v>118</v>
      </c>
      <c r="D33" s="9" t="s">
        <v>65</v>
      </c>
      <c r="E33" s="10"/>
      <c r="F33" s="2" t="s">
        <v>61</v>
      </c>
      <c r="G33" s="2" t="s">
        <v>61</v>
      </c>
      <c r="H33" s="2">
        <v>3.5</v>
      </c>
      <c r="I33" s="3">
        <v>3.5</v>
      </c>
      <c r="J33" s="8" t="s">
        <v>84</v>
      </c>
      <c r="K33" s="8"/>
    </row>
    <row r="34" spans="1:11" ht="63" customHeight="1" x14ac:dyDescent="0.35">
      <c r="A34" s="13"/>
      <c r="B34" s="14"/>
      <c r="C34" s="14"/>
      <c r="D34" s="9" t="s">
        <v>66</v>
      </c>
      <c r="E34" s="10"/>
      <c r="F34" s="2" t="s">
        <v>107</v>
      </c>
      <c r="G34" s="2" t="s">
        <v>67</v>
      </c>
      <c r="H34" s="2">
        <v>3</v>
      </c>
      <c r="I34" s="3">
        <v>3</v>
      </c>
      <c r="J34" s="8" t="s">
        <v>68</v>
      </c>
      <c r="K34" s="8"/>
    </row>
    <row r="35" spans="1:11" ht="27.9" customHeight="1" x14ac:dyDescent="0.35">
      <c r="A35" s="13"/>
      <c r="B35" s="8" t="s">
        <v>69</v>
      </c>
      <c r="C35" s="8" t="s">
        <v>70</v>
      </c>
      <c r="D35" s="9" t="s">
        <v>71</v>
      </c>
      <c r="E35" s="10"/>
      <c r="F35" s="2" t="s">
        <v>72</v>
      </c>
      <c r="G35" s="2" t="s">
        <v>73</v>
      </c>
      <c r="H35" s="2">
        <v>5</v>
      </c>
      <c r="I35" s="3">
        <v>5</v>
      </c>
      <c r="J35" s="8"/>
      <c r="K35" s="8"/>
    </row>
    <row r="36" spans="1:11" ht="27.9" customHeight="1" x14ac:dyDescent="0.35">
      <c r="A36" s="13"/>
      <c r="B36" s="8"/>
      <c r="C36" s="8"/>
      <c r="D36" s="9" t="s">
        <v>108</v>
      </c>
      <c r="E36" s="10"/>
      <c r="F36" s="2" t="s">
        <v>35</v>
      </c>
      <c r="G36" s="2" t="s">
        <v>36</v>
      </c>
      <c r="H36" s="2">
        <v>5</v>
      </c>
      <c r="I36" s="3">
        <v>5</v>
      </c>
      <c r="J36" s="8"/>
      <c r="K36" s="8"/>
    </row>
    <row r="37" spans="1:11" ht="41.6" customHeight="1" x14ac:dyDescent="0.35">
      <c r="A37" s="13"/>
      <c r="B37" s="8"/>
      <c r="C37" s="8"/>
      <c r="D37" s="9" t="s">
        <v>101</v>
      </c>
      <c r="E37" s="10"/>
      <c r="F37" s="2" t="s">
        <v>74</v>
      </c>
      <c r="G37" s="2" t="s">
        <v>74</v>
      </c>
      <c r="H37" s="2">
        <v>5</v>
      </c>
      <c r="I37" s="3">
        <v>4</v>
      </c>
      <c r="J37" s="8" t="s">
        <v>85</v>
      </c>
      <c r="K37" s="8"/>
    </row>
    <row r="38" spans="1:11" ht="41.6" customHeight="1" x14ac:dyDescent="0.35">
      <c r="A38" s="13"/>
      <c r="B38" s="8"/>
      <c r="C38" s="8"/>
      <c r="D38" s="9" t="s">
        <v>75</v>
      </c>
      <c r="E38" s="10"/>
      <c r="F38" s="2" t="s">
        <v>74</v>
      </c>
      <c r="G38" s="2" t="s">
        <v>96</v>
      </c>
      <c r="H38" s="2">
        <v>5</v>
      </c>
      <c r="I38" s="3">
        <v>4</v>
      </c>
      <c r="J38" s="8" t="s">
        <v>76</v>
      </c>
      <c r="K38" s="8"/>
    </row>
    <row r="39" spans="1:11" ht="41.6" customHeight="1" x14ac:dyDescent="0.35">
      <c r="A39" s="13"/>
      <c r="B39" s="8"/>
      <c r="C39" s="8"/>
      <c r="D39" s="9" t="s">
        <v>100</v>
      </c>
      <c r="E39" s="10"/>
      <c r="F39" s="2" t="s">
        <v>74</v>
      </c>
      <c r="G39" s="2" t="s">
        <v>74</v>
      </c>
      <c r="H39" s="2">
        <v>5</v>
      </c>
      <c r="I39" s="3">
        <v>4</v>
      </c>
      <c r="J39" s="8" t="s">
        <v>97</v>
      </c>
      <c r="K39" s="8"/>
    </row>
    <row r="40" spans="1:11" ht="40.85" customHeight="1" x14ac:dyDescent="0.35">
      <c r="A40" s="13"/>
      <c r="B40" s="8"/>
      <c r="C40" s="8"/>
      <c r="D40" s="9" t="s">
        <v>77</v>
      </c>
      <c r="E40" s="10"/>
      <c r="F40" s="2" t="s">
        <v>74</v>
      </c>
      <c r="G40" s="2" t="s">
        <v>74</v>
      </c>
      <c r="H40" s="2">
        <v>5</v>
      </c>
      <c r="I40" s="3">
        <v>5</v>
      </c>
      <c r="J40" s="8"/>
      <c r="K40" s="8"/>
    </row>
    <row r="41" spans="1:11" ht="21" customHeight="1" x14ac:dyDescent="0.35">
      <c r="A41" s="13"/>
      <c r="B41" s="15" t="s">
        <v>78</v>
      </c>
      <c r="C41" s="15" t="s">
        <v>119</v>
      </c>
      <c r="D41" s="9" t="s">
        <v>109</v>
      </c>
      <c r="E41" s="10"/>
      <c r="F41" s="2" t="s">
        <v>46</v>
      </c>
      <c r="G41" s="2" t="s">
        <v>47</v>
      </c>
      <c r="H41" s="2">
        <v>5</v>
      </c>
      <c r="I41" s="3">
        <v>4</v>
      </c>
      <c r="J41" s="18" t="s">
        <v>112</v>
      </c>
      <c r="K41" s="19"/>
    </row>
    <row r="42" spans="1:11" ht="21" customHeight="1" x14ac:dyDescent="0.35">
      <c r="A42" s="14"/>
      <c r="B42" s="17"/>
      <c r="C42" s="17"/>
      <c r="D42" s="9" t="s">
        <v>110</v>
      </c>
      <c r="E42" s="10"/>
      <c r="F42" s="2" t="s">
        <v>46</v>
      </c>
      <c r="G42" s="5" t="s">
        <v>47</v>
      </c>
      <c r="H42" s="2">
        <v>5</v>
      </c>
      <c r="I42" s="3">
        <v>4</v>
      </c>
      <c r="J42" s="20"/>
      <c r="K42" s="21"/>
    </row>
    <row r="43" spans="1:11" s="1" customFormat="1" ht="26.05" customHeight="1" x14ac:dyDescent="0.35">
      <c r="A43" s="11" t="s">
        <v>79</v>
      </c>
      <c r="B43" s="11"/>
      <c r="C43" s="11"/>
      <c r="D43" s="11"/>
      <c r="E43" s="11"/>
      <c r="F43" s="11"/>
      <c r="G43" s="11"/>
      <c r="H43" s="6">
        <f>SUM(H7,H14:H42)</f>
        <v>100</v>
      </c>
      <c r="I43" s="7">
        <f>SUM(I14:I42,K7)</f>
        <v>91.5</v>
      </c>
      <c r="J43" s="11"/>
      <c r="K43" s="11"/>
    </row>
  </sheetData>
  <mergeCells count="97">
    <mergeCell ref="C7:D7"/>
    <mergeCell ref="I7:J7"/>
    <mergeCell ref="C8:D8"/>
    <mergeCell ref="A5:B5"/>
    <mergeCell ref="C5:F5"/>
    <mergeCell ref="H5:K5"/>
    <mergeCell ref="C6:D6"/>
    <mergeCell ref="I6:J6"/>
    <mergeCell ref="A1:K1"/>
    <mergeCell ref="A2:K2"/>
    <mergeCell ref="A3:B3"/>
    <mergeCell ref="C3:K3"/>
    <mergeCell ref="A4:B4"/>
    <mergeCell ref="C4:F4"/>
    <mergeCell ref="H4:K4"/>
    <mergeCell ref="I8:J8"/>
    <mergeCell ref="C9:D9"/>
    <mergeCell ref="I9:J9"/>
    <mergeCell ref="C10:D10"/>
    <mergeCell ref="I10:J10"/>
    <mergeCell ref="G11:K11"/>
    <mergeCell ref="B12:F12"/>
    <mergeCell ref="G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9:E29"/>
    <mergeCell ref="D30:E30"/>
    <mergeCell ref="D21:E21"/>
    <mergeCell ref="J21:K21"/>
    <mergeCell ref="D22:E22"/>
    <mergeCell ref="J22:K22"/>
    <mergeCell ref="D23:E23"/>
    <mergeCell ref="J23:K23"/>
    <mergeCell ref="D24:E24"/>
    <mergeCell ref="J24:K24"/>
    <mergeCell ref="D25:E25"/>
    <mergeCell ref="J25:K25"/>
    <mergeCell ref="J28:K29"/>
    <mergeCell ref="J30:K31"/>
    <mergeCell ref="C14:C19"/>
    <mergeCell ref="C20:C26"/>
    <mergeCell ref="C35:C40"/>
    <mergeCell ref="C41:C42"/>
    <mergeCell ref="A11:A12"/>
    <mergeCell ref="B35:B40"/>
    <mergeCell ref="B41:B42"/>
    <mergeCell ref="B11:F11"/>
    <mergeCell ref="D26:E26"/>
    <mergeCell ref="D27:E27"/>
    <mergeCell ref="D28:E28"/>
    <mergeCell ref="A6:B10"/>
    <mergeCell ref="D41:E41"/>
    <mergeCell ref="A14:A32"/>
    <mergeCell ref="B14:B32"/>
    <mergeCell ref="B33:B34"/>
    <mergeCell ref="C28:C32"/>
    <mergeCell ref="C33:C34"/>
    <mergeCell ref="D31:E31"/>
    <mergeCell ref="D32:E32"/>
    <mergeCell ref="D33:E33"/>
    <mergeCell ref="D34:E34"/>
    <mergeCell ref="D35:E35"/>
    <mergeCell ref="D36:E36"/>
    <mergeCell ref="D42:E42"/>
    <mergeCell ref="A43:G43"/>
    <mergeCell ref="J43:K43"/>
    <mergeCell ref="J36:K36"/>
    <mergeCell ref="J37:K37"/>
    <mergeCell ref="J38:K38"/>
    <mergeCell ref="J39:K39"/>
    <mergeCell ref="J40:K40"/>
    <mergeCell ref="A33:A42"/>
    <mergeCell ref="D37:E37"/>
    <mergeCell ref="D38:E38"/>
    <mergeCell ref="D39:E39"/>
    <mergeCell ref="D40:E40"/>
    <mergeCell ref="J41:K42"/>
    <mergeCell ref="J32:K32"/>
    <mergeCell ref="J33:K33"/>
    <mergeCell ref="J34:K34"/>
    <mergeCell ref="J35:K35"/>
    <mergeCell ref="J26:K26"/>
    <mergeCell ref="J27:K27"/>
  </mergeCells>
  <phoneticPr fontId="3" type="noConversion"/>
  <printOptions horizontalCentered="1"/>
  <pageMargins left="0.78740157480314998" right="0.78740157480314998" top="0.78740157480314998" bottom="0.78740157480314998" header="0.39370078740157499" footer="0.39370078740157499"/>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dan liu</cp:lastModifiedBy>
  <cp:lastPrinted>2021-05-25T06:41:10Z</cp:lastPrinted>
  <dcterms:created xsi:type="dcterms:W3CDTF">2021-04-12T11:24:00Z</dcterms:created>
  <dcterms:modified xsi:type="dcterms:W3CDTF">2021-05-25T06:44:04Z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2052-11.1.0.10495</vt:lpwstr>
  </property>
</Properties>
</file>