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C:\Users\admin\Desktop\科协绩效自评表\北京青少年科技中心\"/>
    </mc:Choice>
  </mc:AlternateContent>
  <xr:revisionPtr revIDLastSave="0" documentId="13_ncr:1_{B29D1B20-3797-47FB-A6E8-3B6751B09FF0}" xr6:coauthVersionLast="46" xr6:coauthVersionMax="46" xr10:uidLastSave="{00000000-0000-0000-0000-000000000000}"/>
  <bookViews>
    <workbookView xWindow="-110" yWindow="-110" windowWidth="19420" windowHeight="11620" xr2:uid="{00000000-000D-0000-FFFF-FFFF00000000}"/>
  </bookViews>
  <sheets>
    <sheet name="Sheet1" sheetId="1" r:id="rId1"/>
  </sheets>
  <calcPr calcId="181029"/>
</workbook>
</file>

<file path=xl/calcChain.xml><?xml version="1.0" encoding="utf-8"?>
<calcChain xmlns="http://schemas.openxmlformats.org/spreadsheetml/2006/main">
  <c r="H36" i="1" l="1"/>
  <c r="I36" i="1"/>
</calcChain>
</file>

<file path=xl/sharedStrings.xml><?xml version="1.0" encoding="utf-8"?>
<sst xmlns="http://schemas.openxmlformats.org/spreadsheetml/2006/main" count="134" uniqueCount="114">
  <si>
    <t>项目支出绩效自评表</t>
  </si>
  <si>
    <t>（2020年度）</t>
  </si>
  <si>
    <t>项目名称</t>
  </si>
  <si>
    <t>主管部门</t>
  </si>
  <si>
    <t>北京市科学技术协会</t>
  </si>
  <si>
    <t>实施单位</t>
  </si>
  <si>
    <t>北京青少年科技中心</t>
  </si>
  <si>
    <t>项目负责人</t>
  </si>
  <si>
    <t>赵峥</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</si>
  <si>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</si>
  <si>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</si>
  <si>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</si>
  <si>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</si>
  <si>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</si>
  <si>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</si>
  <si>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</si>
  <si>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</si>
  <si>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</si>
  <si>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</si>
  <si>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</si>
  <si>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</si>
  <si>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</si>
  <si>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</si>
  <si>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</si>
  <si>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</si>
  <si>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年度目标：
1.科技教育课程研发与课题研究：每年支持15门充分体现科学思想方法的跨学科科技教育课程研发及2项重点课题研究。通过线下、线上结合的形式，覆盖超过10万人次；
2.举办高端科技教育交流活动：每年举办院士专家讲科学、北京科技教育工作者年会、科教研讨会、高峰论坛等100场科技教育交流活动，10000人次普通公众和1000人次的科技教育工作者参加活动；
3.支持名师工作室开展科技教育示范活动：支持人工智能、科学影像等10个名师工作室开展科技教育培训、交流、研究、人才举荐等方面活动；
4.支持优秀科技教育成果转化：每年支持50项优秀科技教育成果转化为教材、网络课程、资源包等科技教育资源。</t>
  </si>
  <si>
    <t>绩效指标</t>
  </si>
  <si>
    <t>一级指标</t>
  </si>
  <si>
    <t>二级指标</t>
  </si>
  <si>
    <t>三级指标</t>
  </si>
  <si>
    <t>年度指标值</t>
  </si>
  <si>
    <t>实际完成值</t>
  </si>
  <si>
    <t>偏差原因分析及改进措施</t>
  </si>
  <si>
    <t>产出指标</t>
  </si>
  <si>
    <t>数量指标</t>
  </si>
  <si>
    <t>跨学科科技教育课程研发</t>
  </si>
  <si>
    <t>15门</t>
  </si>
  <si>
    <t>重点课题研究</t>
  </si>
  <si>
    <t>2项</t>
  </si>
  <si>
    <t>科技教育课程研发与课题研究覆盖人次</t>
  </si>
  <si>
    <t>超过10万</t>
  </si>
  <si>
    <t>15万</t>
  </si>
  <si>
    <t>举办高端科技教育交流活动</t>
  </si>
  <si>
    <t>80场次科学报告；20场科技教育行业交流活动</t>
  </si>
  <si>
    <t>80场次科学报告；20场五学科科技教育行业交流活动</t>
  </si>
  <si>
    <t>举办高端科技教育交流活动参与人次</t>
  </si>
  <si>
    <t>10000人次普通公众；1000人次的科技教育工作者</t>
  </si>
  <si>
    <t>1万人次以上的普通公众；1000人次的科技教育工作者</t>
  </si>
  <si>
    <t>支持名师工作室开展科技教育示范活动</t>
  </si>
  <si>
    <t>60场次</t>
  </si>
  <si>
    <t>支持名师工作室开展科技教育示范活动参与人次</t>
  </si>
  <si>
    <t>2000余人次</t>
  </si>
  <si>
    <t>支持优秀科技教育成果转化</t>
  </si>
  <si>
    <t>50项</t>
  </si>
  <si>
    <t>质量指标</t>
  </si>
  <si>
    <t>构建高水平的科技教育课程研发体系</t>
  </si>
  <si>
    <t>研发课程在北京科学中心、中小学校得到认可，作为固定或选修课程面向师生开展教师培训和授课。</t>
  </si>
  <si>
    <t>学科思维课程汇编成册，在北京科学中心开设讲座，组织教师进入人大附中等中学开展授课和讲座</t>
  </si>
  <si>
    <t>覆盖面和数量有待提高</t>
  </si>
  <si>
    <t>发挥科学家做科普的积极作用</t>
  </si>
  <si>
    <t>聚集多家单位的科技教育工作者为公众和专业人士开展科学传播和专业能力提升活动</t>
  </si>
  <si>
    <t>邀请了中科院、工程院等21位院士，50余位专家开展了科学家报告</t>
  </si>
  <si>
    <t>凝聚更多参与的活动地点方式方法还有待丰富</t>
  </si>
  <si>
    <t>树立科技教育的先进典型</t>
  </si>
  <si>
    <t>多位科技教育知名专家利用名师工作室平台开展示范活动</t>
  </si>
  <si>
    <t>来自北京大学、清华大学、人大附中等校专家，特级教师开展授课。</t>
  </si>
  <si>
    <t>示范活动的覆盖面还有待提高</t>
  </si>
  <si>
    <t>促进科教成果转化，普惠更多青少年</t>
  </si>
  <si>
    <t>促进优秀科技教育成果转化为落地教材和资源包，推动更多学校受益</t>
  </si>
  <si>
    <t>开设线上云课堂，转化了一批优质的科学教育课程，并面向社会开展广泛传播</t>
  </si>
  <si>
    <t>线上学习的平台还有待进一步加强，尤其是学习诊断系统的建设</t>
  </si>
  <si>
    <t>时效指标</t>
  </si>
  <si>
    <t>整体工作启动时间</t>
  </si>
  <si>
    <t>2020年1月前</t>
  </si>
  <si>
    <t>2020年1月期启动</t>
  </si>
  <si>
    <t>工作进度过半时间</t>
  </si>
  <si>
    <t>2020年8月前</t>
  </si>
  <si>
    <t>2020年11月前</t>
  </si>
  <si>
    <t>项目结束时间</t>
  </si>
  <si>
    <t>成本指标</t>
  </si>
  <si>
    <t>支持科技教育研究预算</t>
  </si>
  <si>
    <t>≤200万</t>
  </si>
  <si>
    <t>开展科技教育活动预算</t>
  </si>
  <si>
    <t>≤150万</t>
  </si>
  <si>
    <t>支持名师工作室示范教学预算</t>
  </si>
  <si>
    <t>≤190万</t>
  </si>
  <si>
    <t>支持优秀科技教育成果转化预算</t>
  </si>
  <si>
    <t>≤57万</t>
  </si>
  <si>
    <t>效益指标</t>
  </si>
  <si>
    <t>得到提升</t>
  </si>
  <si>
    <t>满意</t>
  </si>
  <si>
    <t>达到预期目标，活动形式还有待丰富</t>
  </si>
  <si>
    <t>达到预期目标，郊区学校的覆盖还有待加强</t>
  </si>
  <si>
    <t>参与项目的学生、教师、学校等满意度</t>
  </si>
  <si>
    <t>≥90%</t>
  </si>
  <si>
    <t>总分</t>
  </si>
  <si>
    <t>2000余人次</t>
    <phoneticPr fontId="6" type="noConversion"/>
  </si>
  <si>
    <t>疫情防控，顺延大部分活动的举办时间</t>
    <phoneticPr fontId="6" type="noConversion"/>
  </si>
  <si>
    <t>科技教育工作者的研究能力与教学能力</t>
    <phoneticPr fontId="6" type="noConversion"/>
  </si>
  <si>
    <t>北京青少年的科学素养</t>
    <phoneticPr fontId="6" type="noConversion"/>
  </si>
  <si>
    <t>得到提升</t>
    <phoneticPr fontId="6" type="noConversion"/>
  </si>
  <si>
    <t xml:space="preserve">完成情况：
1、科技教育课程研发与课题研究：项目经费支持15门充分体现科学思想方法的跨学科科技教育课程研发，现已经完成15门，例如：《科创教育学生优势智能的培养及案例展示》、《航天科技教育在中小学开展的探索与实践》、《STEM案例——走进历史遗迹——“以皇家取暖探究”为例》等跨学科教育课程。同时，课程通过线下、线上结合的形式同步传播，覆盖超过10万人次；两项重点课题研究，分别是委托首都师范大学等单位承担的《北京科技教育创新研究院规划方案撰写、调研》和北京农业信息化学会等单位承担的《北京科技教育创新研究院制度建设研究》。
2.举办高端科技教育交流活动：举办院士专家讲科学科普讲座67场、科教研讨会、生涯教育高峰论坛10场、中外科技教师论坛等共计100余场科技教育交流活动，1万多人次普通公众和1000多人次的科技教育工作者参加活动；
3.支持名师工作室开展科技教育示范活动：支持人工智能、科学影像等10个名师工作室开展科技教育培训、交流、研究、人才举荐等方面活动13场。如：英才培养基地-数学名师工作室专场活动中，北京市海淀区教师进修学校校长罗滨、
教研员邵文武等专家就提炼数学思想方法的必要性，从数学学科中高考考察角度出发，分析当前数学学科对于学生评价的改革与应对策略等、在英才培养基地-计算机名师工作室专场活动中，北京航空航天大学教授牛建伟、任涛博士做了题为《培养计算思维教学和培养计算科学实践能力》的主题报告等；
4.支持优秀科技教育成果转化：支持50余项优秀科技教育成果转化为教材、网络课程、资源包等科技教育资源。如：“科学抗疫”方面邀请了北师大实验中学副校长杨文芝做了《战“疫”中谈中学生生涯规划》、北京航空航天大学教授叶盛做了《科学认识病毒》等系列课程。详见http://course.bjkjcloud.com/
</t>
    <phoneticPr fontId="6" type="noConversion"/>
  </si>
  <si>
    <t>开展科技教育培训、交流、研究、人才举荐等方面活动，科技教育工作者的研究能力与教学能力得到提升</t>
    <phoneticPr fontId="6" type="noConversion"/>
  </si>
  <si>
    <t>通过学习各类科技教育课程，北京青少年的科学素养得到提升</t>
    <phoneticPr fontId="6" type="noConversion"/>
  </si>
  <si>
    <t>参与人次未能精准统计</t>
    <phoneticPr fontId="6" type="noConversion"/>
  </si>
  <si>
    <t>未收到不满意意见，以后年度注重开展满意度调查</t>
    <phoneticPr fontId="6" type="noConversion"/>
  </si>
  <si>
    <t>续上页</t>
    <phoneticPr fontId="6" type="noConversion"/>
  </si>
  <si>
    <t>满意度指标</t>
    <phoneticPr fontId="6" type="noConversion"/>
  </si>
  <si>
    <t>服务对象满意度指标</t>
    <phoneticPr fontId="6" type="noConversion"/>
  </si>
  <si>
    <t>200万元</t>
    <phoneticPr fontId="6" type="noConversion"/>
  </si>
  <si>
    <t>150万元</t>
    <phoneticPr fontId="6" type="noConversion"/>
  </si>
  <si>
    <t>176.1128万元</t>
    <phoneticPr fontId="6" type="noConversion"/>
  </si>
  <si>
    <t>57万元</t>
    <phoneticPr fontId="6" type="noConversion"/>
  </si>
  <si>
    <t>青少年科学思想、科学方法教育与研究</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</si>
</sst>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0_);[Red]\(0.0000\)"/>
  </numFmts>
  <fonts count="8" x14ac:knownFonts="1">
    <font>
      <sz val="11"/>
      <color theme="1"/>
      <name val="等线"/>
      <charset val="134"/>
      <scheme val="minor"/>
    </font>
    <font>
      <b/>
      <sz val="11"/>
      <color theme="1"/>
      <name val="等线"/>
      <family val="3"/>
      <charset val="134"/>
      <scheme val="minor"/>
    </font>
    <font>
      <sz val="9"/>
      <name val="宋体"/>
      <family val="3"/>
      <charset val="134"/>
    </font>
    <font>
      <sz val="10"/>
      <name val="宋体"/>
      <family val="3"/>
      <charset val="134"/>
    </font>
    <font>
      <b/>
      <sz val="10"/>
      <name val="宋体"/>
      <family val="3"/>
      <charset val="134"/>
    </font>
    <font>
      <sz val="11"/>
      <color theme="1"/>
      <name val="等线"/>
      <family val="3"/>
      <charset val="134"/>
      <scheme val="minor"/>
    </font>
    <font>
      <sz val="9"/>
      <name val="等线"/>
      <family val="3"/>
      <charset val="134"/>
      <scheme val="minor"/>
    </font>
    <font>
      <sz val="18"/>
      <name val="华文中宋"/>
      <family val="3"/>
      <charset val="134"/>
    </font>
  </fonts>
  <fills count="2">
    <fill>
      <patternFill patternType="none"/>
    </fill>
    <fill>
      <patternFill patternType="gray125"/>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cellStyleXfs>
  <cellXfs count="31">
    <xf numFmtId="0" fontId="0" fillId="0" borderId="0" xfId="0">
      <alignment vertical="center"/>
    </xf>
    <xf numFmtId="0" fontId="1" fillId="0" borderId="0" xfId="0" applyFont="1">
      <alignment vertical="center"/>
    </xf>
    <xf numFmtId="0" fontId="0" fillId="0" borderId="0" xfId="0" applyAlignment="1">
      <alignment horizontal="left" vertical="center" wrapText="1"/>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57" fontId="3" fillId="0" borderId="2"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0" fillId="0" borderId="0" xfId="0" applyAlignment="1">
      <alignment horizontal="center" vertical="center" wrapText="1"/>
    </xf>
    <xf numFmtId="176" fontId="0" fillId="0" borderId="0" xfId="0" applyNumberFormat="1">
      <alignment vertical="center"/>
    </xf>
    <xf numFmtId="177"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textRotation="255" wrapText="1"/>
    </xf>
    <xf numFmtId="0" fontId="7" fillId="0" borderId="0" xfId="0" applyFont="1" applyFill="1" applyAlignment="1">
      <alignment horizontal="center" vertical="center"/>
    </xf>
    <xf numFmtId="0" fontId="7" fillId="0" borderId="0" xfId="0" applyFont="1" applyFill="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10" fontId="3" fillId="0" borderId="2" xfId="1"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2" xfId="0" applyFont="1" applyFill="1" applyBorder="1" applyAlignment="1">
      <alignment horizontal="justify"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view="pageBreakPreview" topLeftCell="A25" zoomScale="85" zoomScaleNormal="85" zoomScaleSheetLayoutView="85" workbookViewId="0">
      <selection activeCell="M33" sqref="M33"/>
    </sheetView>
  </sheetViews>
  <sheetFormatPr defaultColWidth="9" defaultRowHeight="14" x14ac:dyDescent="0.3"/>
  <cols>
    <col min="1" max="1" width="6.6640625" customWidth="1"/>
    <col min="4" max="4" width="9" style="2"/>
    <col min="5" max="5" width="14.4140625" style="7" customWidth="1"/>
    <col min="6" max="6" width="18.5" customWidth="1"/>
    <col min="7" max="7" width="23.6640625" customWidth="1"/>
    <col min="8" max="8" width="8.1640625" customWidth="1"/>
    <col min="9" max="9" width="8" style="8" customWidth="1"/>
    <col min="10" max="10" width="7.9140625" customWidth="1"/>
  </cols>
  <sheetData>
    <row r="1" spans="1:11" ht="25.5" x14ac:dyDescent="0.3">
      <c r="A1" s="12" t="s">
        <v>0</v>
      </c>
      <c r="B1" s="12"/>
      <c r="C1" s="12"/>
      <c r="D1" s="13"/>
      <c r="E1" s="13"/>
      <c r="F1" s="12"/>
      <c r="G1" s="12"/>
      <c r="H1" s="12"/>
      <c r="I1" s="12"/>
      <c r="J1" s="12"/>
      <c r="K1" s="12"/>
    </row>
    <row r="2" spans="1:11" x14ac:dyDescent="0.3">
      <c r="A2" s="14" t="s">
        <v>1</v>
      </c>
      <c r="B2" s="14"/>
      <c r="C2" s="14"/>
      <c r="D2" s="15"/>
      <c r="E2" s="15"/>
      <c r="F2" s="14"/>
      <c r="G2" s="14"/>
      <c r="H2" s="14"/>
      <c r="I2" s="14"/>
      <c r="J2" s="14"/>
      <c r="K2" s="14"/>
    </row>
    <row r="3" spans="1:11" x14ac:dyDescent="0.3">
      <c r="A3" s="10" t="s">
        <v>2</v>
      </c>
      <c r="B3" s="10"/>
      <c r="C3" s="10" t="s">
        <v>113</v>
      </c>
      <c r="D3" s="16"/>
      <c r="E3" s="16"/>
      <c r="F3" s="10"/>
      <c r="G3" s="10"/>
      <c r="H3" s="10"/>
      <c r="I3" s="10"/>
      <c r="J3" s="10"/>
      <c r="K3" s="10"/>
    </row>
    <row r="4" spans="1:11" x14ac:dyDescent="0.3">
      <c r="A4" s="10" t="s">
        <v>3</v>
      </c>
      <c r="B4" s="10"/>
      <c r="C4" s="10" t="s">
        <v>4</v>
      </c>
      <c r="D4" s="16"/>
      <c r="E4" s="16"/>
      <c r="F4" s="10"/>
      <c r="G4" s="3" t="s">
        <v>5</v>
      </c>
      <c r="H4" s="10" t="s">
        <v>6</v>
      </c>
      <c r="I4" s="10"/>
      <c r="J4" s="10"/>
      <c r="K4" s="10"/>
    </row>
    <row r="5" spans="1:11" x14ac:dyDescent="0.3">
      <c r="A5" s="10" t="s">
        <v>7</v>
      </c>
      <c r="B5" s="10"/>
      <c r="C5" s="10" t="s">
        <v>8</v>
      </c>
      <c r="D5" s="16"/>
      <c r="E5" s="16"/>
      <c r="F5" s="10"/>
      <c r="G5" s="3" t="s">
        <v>9</v>
      </c>
      <c r="H5" s="10">
        <v>18610489927</v>
      </c>
      <c r="I5" s="10"/>
      <c r="J5" s="10"/>
      <c r="K5" s="10"/>
    </row>
    <row r="6" spans="1:11" ht="14.15" customHeight="1" x14ac:dyDescent="0.3">
      <c r="A6" s="20" t="s">
        <v>10</v>
      </c>
      <c r="B6" s="21"/>
      <c r="C6" s="17"/>
      <c r="D6" s="18"/>
      <c r="E6" s="3" t="s">
        <v>11</v>
      </c>
      <c r="F6" s="3" t="s">
        <v>12</v>
      </c>
      <c r="G6" s="3" t="s">
        <v>13</v>
      </c>
      <c r="H6" s="3" t="s">
        <v>14</v>
      </c>
      <c r="I6" s="10" t="s">
        <v>15</v>
      </c>
      <c r="J6" s="10"/>
      <c r="K6" s="3" t="s">
        <v>16</v>
      </c>
    </row>
    <row r="7" spans="1:11" x14ac:dyDescent="0.3">
      <c r="A7" s="22"/>
      <c r="B7" s="23"/>
      <c r="C7" s="26" t="s">
        <v>17</v>
      </c>
      <c r="D7" s="16"/>
      <c r="E7" s="4">
        <v>595.23400000000004</v>
      </c>
      <c r="F7" s="4">
        <v>583.11279999999999</v>
      </c>
      <c r="G7" s="4">
        <v>583.11279999999999</v>
      </c>
      <c r="H7" s="3">
        <v>10</v>
      </c>
      <c r="I7" s="19">
        <v>1</v>
      </c>
      <c r="J7" s="19"/>
      <c r="K7" s="4">
        <v>10</v>
      </c>
    </row>
    <row r="8" spans="1:11" x14ac:dyDescent="0.3">
      <c r="A8" s="22"/>
      <c r="B8" s="23"/>
      <c r="C8" s="10" t="s">
        <v>18</v>
      </c>
      <c r="D8" s="16"/>
      <c r="E8" s="4">
        <v>595.23400000000004</v>
      </c>
      <c r="F8" s="4">
        <v>583.11279999999999</v>
      </c>
      <c r="G8" s="4">
        <v>583.11279999999999</v>
      </c>
      <c r="H8" s="3" t="s">
        <v>19</v>
      </c>
      <c r="I8" s="19">
        <v>1</v>
      </c>
      <c r="J8" s="19"/>
      <c r="K8" s="3" t="s">
        <v>19</v>
      </c>
    </row>
    <row r="9" spans="1:11" x14ac:dyDescent="0.3">
      <c r="A9" s="22"/>
      <c r="B9" s="23"/>
      <c r="C9" s="10" t="s">
        <v>20</v>
      </c>
      <c r="D9" s="16"/>
      <c r="E9" s="4">
        <v>0</v>
      </c>
      <c r="F9" s="4">
        <v>0</v>
      </c>
      <c r="G9" s="4">
        <v>0</v>
      </c>
      <c r="H9" s="3" t="s">
        <v>19</v>
      </c>
      <c r="I9" s="19" t="s">
        <v>19</v>
      </c>
      <c r="J9" s="19"/>
      <c r="K9" s="3" t="s">
        <v>19</v>
      </c>
    </row>
    <row r="10" spans="1:11" x14ac:dyDescent="0.3">
      <c r="A10" s="24"/>
      <c r="B10" s="25"/>
      <c r="C10" s="10" t="s">
        <v>21</v>
      </c>
      <c r="D10" s="16"/>
      <c r="E10" s="4">
        <v>0</v>
      </c>
      <c r="F10" s="4">
        <v>0</v>
      </c>
      <c r="G10" s="4">
        <v>0</v>
      </c>
      <c r="H10" s="3" t="s">
        <v>19</v>
      </c>
      <c r="I10" s="19" t="s">
        <v>19</v>
      </c>
      <c r="J10" s="19"/>
      <c r="K10" s="3" t="s">
        <v>19</v>
      </c>
    </row>
    <row r="11" spans="1:11" ht="25.5" customHeight="1" x14ac:dyDescent="0.3">
      <c r="A11" s="10" t="s">
        <v>22</v>
      </c>
      <c r="B11" s="10" t="s">
        <v>23</v>
      </c>
      <c r="C11" s="10"/>
      <c r="D11" s="16"/>
      <c r="E11" s="16"/>
      <c r="F11" s="10"/>
      <c r="G11" s="10" t="s">
        <v>24</v>
      </c>
      <c r="H11" s="10"/>
      <c r="I11" s="10"/>
      <c r="J11" s="10"/>
      <c r="K11" s="10"/>
    </row>
    <row r="12" spans="1:11" ht="348.65" customHeight="1" x14ac:dyDescent="0.3">
      <c r="A12" s="10"/>
      <c r="B12" s="16" t="s">
        <v>25</v>
      </c>
      <c r="C12" s="16"/>
      <c r="D12" s="16"/>
      <c r="E12" s="16"/>
      <c r="F12" s="16"/>
      <c r="G12" s="16" t="s">
        <v>101</v>
      </c>
      <c r="H12" s="16"/>
      <c r="I12" s="16"/>
      <c r="J12" s="16"/>
      <c r="K12" s="16"/>
    </row>
    <row r="13" spans="1:11" ht="25.4" customHeight="1" x14ac:dyDescent="0.3">
      <c r="A13" s="11" t="s">
        <v>26</v>
      </c>
      <c r="B13" s="3" t="s">
        <v>27</v>
      </c>
      <c r="C13" s="3" t="s">
        <v>28</v>
      </c>
      <c r="D13" s="10" t="s">
        <v>29</v>
      </c>
      <c r="E13" s="10"/>
      <c r="F13" s="3" t="s">
        <v>30</v>
      </c>
      <c r="G13" s="3" t="s">
        <v>31</v>
      </c>
      <c r="H13" s="3" t="s">
        <v>14</v>
      </c>
      <c r="I13" s="4" t="s">
        <v>16</v>
      </c>
      <c r="J13" s="10" t="s">
        <v>32</v>
      </c>
      <c r="K13" s="10"/>
    </row>
    <row r="14" spans="1:11" x14ac:dyDescent="0.3">
      <c r="A14" s="11"/>
      <c r="B14" s="10" t="s">
        <v>33</v>
      </c>
      <c r="C14" s="10" t="s">
        <v>34</v>
      </c>
      <c r="D14" s="16" t="s">
        <v>35</v>
      </c>
      <c r="E14" s="16"/>
      <c r="F14" s="3" t="s">
        <v>36</v>
      </c>
      <c r="G14" s="3" t="s">
        <v>36</v>
      </c>
      <c r="H14" s="3">
        <v>3</v>
      </c>
      <c r="I14" s="4">
        <v>3</v>
      </c>
      <c r="J14" s="10"/>
      <c r="K14" s="10"/>
    </row>
    <row r="15" spans="1:11" x14ac:dyDescent="0.3">
      <c r="A15" s="11"/>
      <c r="B15" s="10"/>
      <c r="C15" s="10"/>
      <c r="D15" s="10" t="s">
        <v>37</v>
      </c>
      <c r="E15" s="10"/>
      <c r="F15" s="3" t="s">
        <v>38</v>
      </c>
      <c r="G15" s="3" t="s">
        <v>38</v>
      </c>
      <c r="H15" s="3">
        <v>3</v>
      </c>
      <c r="I15" s="4">
        <v>3</v>
      </c>
      <c r="J15" s="10"/>
      <c r="K15" s="10"/>
    </row>
    <row r="16" spans="1:11" ht="25.9" customHeight="1" x14ac:dyDescent="0.3">
      <c r="A16" s="11"/>
      <c r="B16" s="10"/>
      <c r="C16" s="10"/>
      <c r="D16" s="27" t="s">
        <v>39</v>
      </c>
      <c r="E16" s="28"/>
      <c r="F16" s="3" t="s">
        <v>40</v>
      </c>
      <c r="G16" s="3" t="s">
        <v>41</v>
      </c>
      <c r="H16" s="3">
        <v>3</v>
      </c>
      <c r="I16" s="4">
        <v>3</v>
      </c>
      <c r="J16" s="10"/>
      <c r="K16" s="10"/>
    </row>
    <row r="17" spans="1:11" ht="32.5" customHeight="1" x14ac:dyDescent="0.3">
      <c r="A17" s="11"/>
      <c r="B17" s="10"/>
      <c r="C17" s="10"/>
      <c r="D17" s="27" t="s">
        <v>42</v>
      </c>
      <c r="E17" s="28"/>
      <c r="F17" s="3" t="s">
        <v>43</v>
      </c>
      <c r="G17" s="3" t="s">
        <v>44</v>
      </c>
      <c r="H17" s="3">
        <v>3</v>
      </c>
      <c r="I17" s="4">
        <v>3</v>
      </c>
      <c r="J17" s="10"/>
      <c r="K17" s="10"/>
    </row>
    <row r="18" spans="1:11" ht="43.5" customHeight="1" x14ac:dyDescent="0.3">
      <c r="A18" s="11"/>
      <c r="B18" s="10"/>
      <c r="C18" s="10"/>
      <c r="D18" s="27" t="s">
        <v>45</v>
      </c>
      <c r="E18" s="28"/>
      <c r="F18" s="3" t="s">
        <v>46</v>
      </c>
      <c r="G18" s="3" t="s">
        <v>47</v>
      </c>
      <c r="H18" s="3">
        <v>3</v>
      </c>
      <c r="I18" s="4">
        <v>2</v>
      </c>
      <c r="J18" s="10" t="s">
        <v>104</v>
      </c>
      <c r="K18" s="10"/>
    </row>
    <row r="19" spans="1:11" ht="25.9" customHeight="1" x14ac:dyDescent="0.3">
      <c r="A19" s="11"/>
      <c r="B19" s="10"/>
      <c r="C19" s="10"/>
      <c r="D19" s="27" t="s">
        <v>48</v>
      </c>
      <c r="E19" s="28"/>
      <c r="F19" s="3" t="s">
        <v>49</v>
      </c>
      <c r="G19" s="3" t="s">
        <v>49</v>
      </c>
      <c r="H19" s="3">
        <v>3</v>
      </c>
      <c r="I19" s="4">
        <v>3</v>
      </c>
      <c r="J19" s="10"/>
      <c r="K19" s="10"/>
    </row>
    <row r="20" spans="1:11" ht="25.9" customHeight="1" x14ac:dyDescent="0.3">
      <c r="A20" s="11"/>
      <c r="B20" s="10"/>
      <c r="C20" s="10"/>
      <c r="D20" s="27" t="s">
        <v>50</v>
      </c>
      <c r="E20" s="28"/>
      <c r="F20" s="3" t="s">
        <v>51</v>
      </c>
      <c r="G20" s="3" t="s">
        <v>96</v>
      </c>
      <c r="H20" s="3">
        <v>3</v>
      </c>
      <c r="I20" s="4">
        <v>2</v>
      </c>
      <c r="J20" s="10" t="s">
        <v>104</v>
      </c>
      <c r="K20" s="10"/>
    </row>
    <row r="21" spans="1:11" x14ac:dyDescent="0.3">
      <c r="A21" s="11"/>
      <c r="B21" s="10"/>
      <c r="C21" s="10"/>
      <c r="D21" s="10" t="s">
        <v>52</v>
      </c>
      <c r="E21" s="10"/>
      <c r="F21" s="3" t="s">
        <v>53</v>
      </c>
      <c r="G21" s="3" t="s">
        <v>53</v>
      </c>
      <c r="H21" s="3">
        <v>3</v>
      </c>
      <c r="I21" s="4">
        <v>3</v>
      </c>
      <c r="J21" s="10"/>
      <c r="K21" s="10"/>
    </row>
    <row r="22" spans="1:11" ht="65" x14ac:dyDescent="0.3">
      <c r="A22" s="11"/>
      <c r="B22" s="10"/>
      <c r="C22" s="10" t="s">
        <v>54</v>
      </c>
      <c r="D22" s="10" t="s">
        <v>55</v>
      </c>
      <c r="E22" s="10"/>
      <c r="F22" s="3" t="s">
        <v>56</v>
      </c>
      <c r="G22" s="3" t="s">
        <v>57</v>
      </c>
      <c r="H22" s="3">
        <v>3</v>
      </c>
      <c r="I22" s="4">
        <v>2</v>
      </c>
      <c r="J22" s="10" t="s">
        <v>58</v>
      </c>
      <c r="K22" s="10"/>
    </row>
    <row r="23" spans="1:11" ht="52" x14ac:dyDescent="0.3">
      <c r="A23" s="11"/>
      <c r="B23" s="10"/>
      <c r="C23" s="10"/>
      <c r="D23" s="10" t="s">
        <v>59</v>
      </c>
      <c r="E23" s="10"/>
      <c r="F23" s="3" t="s">
        <v>60</v>
      </c>
      <c r="G23" s="3" t="s">
        <v>61</v>
      </c>
      <c r="H23" s="3">
        <v>3</v>
      </c>
      <c r="I23" s="4">
        <v>2</v>
      </c>
      <c r="J23" s="10" t="s">
        <v>62</v>
      </c>
      <c r="K23" s="10"/>
    </row>
    <row r="24" spans="1:11" ht="39" x14ac:dyDescent="0.3">
      <c r="A24" s="11"/>
      <c r="B24" s="10"/>
      <c r="C24" s="10"/>
      <c r="D24" s="10" t="s">
        <v>63</v>
      </c>
      <c r="E24" s="10"/>
      <c r="F24" s="3" t="s">
        <v>64</v>
      </c>
      <c r="G24" s="3" t="s">
        <v>65</v>
      </c>
      <c r="H24" s="3">
        <v>2</v>
      </c>
      <c r="I24" s="4">
        <v>1.5</v>
      </c>
      <c r="J24" s="27" t="s">
        <v>66</v>
      </c>
      <c r="K24" s="28"/>
    </row>
    <row r="25" spans="1:11" ht="47" customHeight="1" x14ac:dyDescent="0.3">
      <c r="A25" s="11"/>
      <c r="B25" s="10"/>
      <c r="C25" s="10"/>
      <c r="D25" s="10" t="s">
        <v>67</v>
      </c>
      <c r="E25" s="10"/>
      <c r="F25" s="3" t="s">
        <v>68</v>
      </c>
      <c r="G25" s="3" t="s">
        <v>69</v>
      </c>
      <c r="H25" s="3">
        <v>2</v>
      </c>
      <c r="I25" s="4">
        <v>1.5</v>
      </c>
      <c r="J25" s="10" t="s">
        <v>70</v>
      </c>
      <c r="K25" s="10"/>
    </row>
    <row r="26" spans="1:11" x14ac:dyDescent="0.3">
      <c r="A26" s="11"/>
      <c r="B26" s="10"/>
      <c r="C26" s="10" t="s">
        <v>71</v>
      </c>
      <c r="D26" s="10" t="s">
        <v>72</v>
      </c>
      <c r="E26" s="10" t="s">
        <v>72</v>
      </c>
      <c r="F26" s="3" t="s">
        <v>73</v>
      </c>
      <c r="G26" s="3" t="s">
        <v>74</v>
      </c>
      <c r="H26" s="3">
        <v>3</v>
      </c>
      <c r="I26" s="4">
        <v>3</v>
      </c>
      <c r="J26" s="10"/>
      <c r="K26" s="10"/>
    </row>
    <row r="27" spans="1:11" ht="42.5" customHeight="1" x14ac:dyDescent="0.3">
      <c r="A27" s="11"/>
      <c r="B27" s="10"/>
      <c r="C27" s="10"/>
      <c r="D27" s="10" t="s">
        <v>75</v>
      </c>
      <c r="E27" s="10" t="s">
        <v>75</v>
      </c>
      <c r="F27" s="3" t="s">
        <v>76</v>
      </c>
      <c r="G27" s="3" t="s">
        <v>77</v>
      </c>
      <c r="H27" s="3">
        <v>3</v>
      </c>
      <c r="I27" s="4">
        <v>1</v>
      </c>
      <c r="J27" s="10" t="s">
        <v>97</v>
      </c>
      <c r="K27" s="10"/>
    </row>
    <row r="28" spans="1:11" ht="33.75" customHeight="1" x14ac:dyDescent="0.3">
      <c r="A28" s="11"/>
      <c r="B28" s="10"/>
      <c r="C28" s="10"/>
      <c r="D28" s="10" t="s">
        <v>78</v>
      </c>
      <c r="E28" s="10" t="s">
        <v>78</v>
      </c>
      <c r="F28" s="5">
        <v>44166</v>
      </c>
      <c r="G28" s="5">
        <v>44317</v>
      </c>
      <c r="H28" s="3">
        <v>3</v>
      </c>
      <c r="I28" s="4">
        <v>0.3</v>
      </c>
      <c r="J28" s="10" t="s">
        <v>97</v>
      </c>
      <c r="K28" s="10"/>
    </row>
    <row r="29" spans="1:11" ht="32" customHeight="1" x14ac:dyDescent="0.3">
      <c r="A29" s="11" t="s">
        <v>106</v>
      </c>
      <c r="B29" s="11" t="s">
        <v>106</v>
      </c>
      <c r="C29" s="10" t="s">
        <v>79</v>
      </c>
      <c r="D29" s="10" t="s">
        <v>80</v>
      </c>
      <c r="E29" s="10"/>
      <c r="F29" s="3" t="s">
        <v>81</v>
      </c>
      <c r="G29" s="3" t="s">
        <v>109</v>
      </c>
      <c r="H29" s="3">
        <v>2</v>
      </c>
      <c r="I29" s="4">
        <v>2</v>
      </c>
      <c r="J29" s="10"/>
      <c r="K29" s="10"/>
    </row>
    <row r="30" spans="1:11" x14ac:dyDescent="0.3">
      <c r="A30" s="11"/>
      <c r="B30" s="11"/>
      <c r="C30" s="10"/>
      <c r="D30" s="10" t="s">
        <v>82</v>
      </c>
      <c r="E30" s="10"/>
      <c r="F30" s="3" t="s">
        <v>83</v>
      </c>
      <c r="G30" s="3" t="s">
        <v>110</v>
      </c>
      <c r="H30" s="3">
        <v>2</v>
      </c>
      <c r="I30" s="4">
        <v>2</v>
      </c>
      <c r="J30" s="10"/>
      <c r="K30" s="10"/>
    </row>
    <row r="31" spans="1:11" x14ac:dyDescent="0.3">
      <c r="A31" s="11"/>
      <c r="B31" s="11"/>
      <c r="C31" s="10"/>
      <c r="D31" s="10" t="s">
        <v>84</v>
      </c>
      <c r="E31" s="10"/>
      <c r="F31" s="3" t="s">
        <v>85</v>
      </c>
      <c r="G31" s="9" t="s">
        <v>111</v>
      </c>
      <c r="H31" s="3">
        <v>2</v>
      </c>
      <c r="I31" s="4">
        <v>2</v>
      </c>
      <c r="J31" s="10"/>
      <c r="K31" s="10"/>
    </row>
    <row r="32" spans="1:11" ht="29.5" customHeight="1" x14ac:dyDescent="0.3">
      <c r="A32" s="11"/>
      <c r="B32" s="11"/>
      <c r="C32" s="10"/>
      <c r="D32" s="27" t="s">
        <v>86</v>
      </c>
      <c r="E32" s="28"/>
      <c r="F32" s="3" t="s">
        <v>87</v>
      </c>
      <c r="G32" s="3" t="s">
        <v>112</v>
      </c>
      <c r="H32" s="3">
        <v>1</v>
      </c>
      <c r="I32" s="4">
        <v>1</v>
      </c>
      <c r="J32" s="27"/>
      <c r="K32" s="28"/>
    </row>
    <row r="33" spans="1:11" ht="63.5" customHeight="1" x14ac:dyDescent="0.3">
      <c r="A33" s="11"/>
      <c r="B33" s="10" t="s">
        <v>88</v>
      </c>
      <c r="C33" s="10" t="s">
        <v>88</v>
      </c>
      <c r="D33" s="10" t="s">
        <v>98</v>
      </c>
      <c r="E33" s="10"/>
      <c r="F33" s="3" t="s">
        <v>100</v>
      </c>
      <c r="G33" s="3" t="s">
        <v>102</v>
      </c>
      <c r="H33" s="3">
        <v>15</v>
      </c>
      <c r="I33" s="4">
        <v>12</v>
      </c>
      <c r="J33" s="10" t="s">
        <v>91</v>
      </c>
      <c r="K33" s="10"/>
    </row>
    <row r="34" spans="1:11" ht="38.5" customHeight="1" x14ac:dyDescent="0.3">
      <c r="A34" s="11"/>
      <c r="B34" s="10"/>
      <c r="C34" s="10"/>
      <c r="D34" s="10" t="s">
        <v>99</v>
      </c>
      <c r="E34" s="10"/>
      <c r="F34" s="3" t="s">
        <v>89</v>
      </c>
      <c r="G34" s="3" t="s">
        <v>103</v>
      </c>
      <c r="H34" s="3">
        <v>15</v>
      </c>
      <c r="I34" s="4">
        <v>12</v>
      </c>
      <c r="J34" s="10" t="s">
        <v>92</v>
      </c>
      <c r="K34" s="10"/>
    </row>
    <row r="35" spans="1:11" ht="47" customHeight="1" x14ac:dyDescent="0.3">
      <c r="A35" s="11"/>
      <c r="B35" s="3" t="s">
        <v>107</v>
      </c>
      <c r="C35" s="3" t="s">
        <v>108</v>
      </c>
      <c r="D35" s="10" t="s">
        <v>93</v>
      </c>
      <c r="E35" s="10"/>
      <c r="F35" s="3" t="s">
        <v>94</v>
      </c>
      <c r="G35" s="3" t="s">
        <v>90</v>
      </c>
      <c r="H35" s="3">
        <v>10</v>
      </c>
      <c r="I35" s="4">
        <v>8</v>
      </c>
      <c r="J35" s="10" t="s">
        <v>105</v>
      </c>
      <c r="K35" s="10"/>
    </row>
    <row r="36" spans="1:11" s="1" customFormat="1" x14ac:dyDescent="0.3">
      <c r="A36" s="29" t="s">
        <v>95</v>
      </c>
      <c r="B36" s="29"/>
      <c r="C36" s="29"/>
      <c r="D36" s="30"/>
      <c r="E36" s="30"/>
      <c r="F36" s="29"/>
      <c r="G36" s="29"/>
      <c r="H36" s="6">
        <f>SUM(H14:H35,H7)</f>
        <v>100</v>
      </c>
      <c r="I36" s="6">
        <f>SUM(I14:I35,K7)</f>
        <v>82.3</v>
      </c>
      <c r="J36" s="29"/>
      <c r="K36" s="29"/>
    </row>
  </sheetData>
  <mergeCells count="84">
    <mergeCell ref="D34:E34"/>
    <mergeCell ref="J34:K34"/>
    <mergeCell ref="D35:E35"/>
    <mergeCell ref="J35:K35"/>
    <mergeCell ref="A36:G36"/>
    <mergeCell ref="J36:K36"/>
    <mergeCell ref="B33:B34"/>
    <mergeCell ref="C14:C21"/>
    <mergeCell ref="C22:C25"/>
    <mergeCell ref="C26:C28"/>
    <mergeCell ref="C29:C32"/>
    <mergeCell ref="C33:C34"/>
    <mergeCell ref="D31:E31"/>
    <mergeCell ref="J31:K31"/>
    <mergeCell ref="D32:E32"/>
    <mergeCell ref="J32:K32"/>
    <mergeCell ref="D33:E33"/>
    <mergeCell ref="J33:K33"/>
    <mergeCell ref="D28:E28"/>
    <mergeCell ref="J28:K28"/>
    <mergeCell ref="D29:E29"/>
    <mergeCell ref="J29:K29"/>
    <mergeCell ref="D30:E30"/>
    <mergeCell ref="J30:K30"/>
    <mergeCell ref="D25:E25"/>
    <mergeCell ref="J25:K25"/>
    <mergeCell ref="D26:E26"/>
    <mergeCell ref="J26:K26"/>
    <mergeCell ref="D27:E27"/>
    <mergeCell ref="J27:K27"/>
    <mergeCell ref="D22:E22"/>
    <mergeCell ref="J22:K22"/>
    <mergeCell ref="D23:E23"/>
    <mergeCell ref="J23:K23"/>
    <mergeCell ref="D24:E24"/>
    <mergeCell ref="J24:K24"/>
    <mergeCell ref="D19:E19"/>
    <mergeCell ref="J19:K19"/>
    <mergeCell ref="D20:E20"/>
    <mergeCell ref="J20:K20"/>
    <mergeCell ref="D21:E21"/>
    <mergeCell ref="J21:K21"/>
    <mergeCell ref="D16:E16"/>
    <mergeCell ref="J16:K16"/>
    <mergeCell ref="D17:E17"/>
    <mergeCell ref="J17:K17"/>
    <mergeCell ref="D18:E18"/>
    <mergeCell ref="J18:K18"/>
    <mergeCell ref="D13:E13"/>
    <mergeCell ref="J13:K13"/>
    <mergeCell ref="D14:E14"/>
    <mergeCell ref="J14:K14"/>
    <mergeCell ref="D15:E15"/>
    <mergeCell ref="J15:K15"/>
    <mergeCell ref="C10:D10"/>
    <mergeCell ref="I10:J10"/>
    <mergeCell ref="B11:F11"/>
    <mergeCell ref="G11:K11"/>
    <mergeCell ref="B12:F12"/>
    <mergeCell ref="G12:K12"/>
    <mergeCell ref="A6:B10"/>
    <mergeCell ref="C7:D7"/>
    <mergeCell ref="I7:J7"/>
    <mergeCell ref="C8:D8"/>
    <mergeCell ref="I8:J8"/>
    <mergeCell ref="C9:D9"/>
    <mergeCell ref="I9:J9"/>
    <mergeCell ref="A11:A12"/>
    <mergeCell ref="B14:B28"/>
    <mergeCell ref="B29:B32"/>
    <mergeCell ref="A13:A28"/>
    <mergeCell ref="A29:A35"/>
    <mergeCell ref="A1:K1"/>
    <mergeCell ref="A2:K2"/>
    <mergeCell ref="A3:B3"/>
    <mergeCell ref="C3:K3"/>
    <mergeCell ref="A4:B4"/>
    <mergeCell ref="C4:F4"/>
    <mergeCell ref="H4:K4"/>
    <mergeCell ref="A5:B5"/>
    <mergeCell ref="C5:F5"/>
    <mergeCell ref="H5:K5"/>
    <mergeCell ref="C6:D6"/>
    <mergeCell ref="I6:J6"/>
  </mergeCells>
  <phoneticPr fontId="6" type="noConversion"/>
  <printOptions horizontalCentered="1"/>
  <pageMargins left="0.78740157480314965" right="0.78740157480314965" top="0.78740157480314965" bottom="0.78740157480314965" header="0.39370078740157483" footer="0.3937007874015748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2021-05-25T12:18:20Z</cp:lastPrinted>
  <dcterms:created xsi:type="dcterms:W3CDTF">2021-04-12T11:24:00Z</dcterms:created>
  <dcterms:modified xsi:type="dcterms:W3CDTF">2021-05-25T14:15:45Z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4E8C21CE4F934455A7E05225ECD97D7A</vt:lpwstr>
  </property>
  <property fmtid="{D5CDD505-2E9C-101B-9397-08002B2CF9AE}" pid="3" name="KSOProductBuildVer">
    <vt:lpwstr>2052-11.1.0.10495</vt:lpwstr>
  </property>
</Properties>
</file>