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929"/>
  <workbookPr codeName="ThisWorkbook"/>
  <mc:AlternateContent xmlns:mc="http://schemas.openxmlformats.org/markup-compatibility/2006">
    <mc:Choice Requires="x15">
      <x15ac:absPath xmlns:x15ac="http://schemas.microsoft.com/office/spreadsheetml/2010/11/ac" url="C:\Users\admin\Desktop\科协绩效自评表\北京青少年科技中心\"/>
    </mc:Choice>
  </mc:AlternateContent>
  <xr:revisionPtr revIDLastSave="0" documentId="13_ncr:1_{48C77A4F-4C8F-44E9-B68F-F38DF3191D83}" xr6:coauthVersionLast="46" xr6:coauthVersionMax="46" xr10:uidLastSave="{00000000-0000-0000-0000-000000000000}"/>
  <bookViews>
    <workbookView xWindow="-110" yWindow="-110" windowWidth="19420" windowHeight="11620" xr2:uid="{00000000-000D-0000-FFFF-FFFF00000000}"/>
  </bookViews>
  <sheets>
    <sheet name="Sheet1" sheetId="1" r:id="rId1"/>
  </sheets>
  <calcPr calcId="181029"/>
</workbook>
</file>

<file path=xl/calcChain.xml><?xml version="1.0" encoding="utf-8"?>
<calcChain xmlns="http://schemas.openxmlformats.org/spreadsheetml/2006/main">
  <c r="I17" i="1" l="1"/>
  <c r="I33" i="1" s="1"/>
  <c r="H33" i="1"/>
</calcChain>
</file>

<file path=xl/sharedStrings.xml><?xml version="1.0" encoding="utf-8"?>
<sst xmlns="http://schemas.openxmlformats.org/spreadsheetml/2006/main" count="119" uniqueCount="105">
  <si>
    <t>项目支出绩效自评表</t>
  </si>
  <si>
    <t>（2020年度）</t>
  </si>
  <si>
    <t>项目名称</t>
  </si>
  <si>
    <t>主管部门</t>
  </si>
  <si>
    <t>实施单位</t>
  </si>
  <si>
    <t>项目负责人</t>
  </si>
  <si>
    <t>联系电话</t>
  </si>
  <si>
    <t>项目资金（万元）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</si>
  <si>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</si>
  <si>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</si>
  <si>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</si>
  <si>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</si>
  <si>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</si>
  <si>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</si>
  <si>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</si>
  <si>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</si>
  <si>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</si>
  <si>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</si>
  <si>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</si>
  <si>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</si>
  <si>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</si>
  <si>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</si>
  <si>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绩效指标</t>
  </si>
  <si>
    <t>一级指标</t>
  </si>
  <si>
    <t>二级指标</t>
  </si>
  <si>
    <t>三级指标</t>
  </si>
  <si>
    <t>年度指标值</t>
  </si>
  <si>
    <t>实际完成值</t>
  </si>
  <si>
    <t>偏差原因分析及改进措施</t>
  </si>
  <si>
    <t>产出指标</t>
  </si>
  <si>
    <t>数量指标</t>
  </si>
  <si>
    <t>质量指标</t>
  </si>
  <si>
    <t>成本指标</t>
  </si>
  <si>
    <t>效益指标</t>
  </si>
  <si>
    <t>总分</t>
  </si>
  <si>
    <t>青少年科技竞赛</t>
    <phoneticPr fontId="2" type="noConversion"/>
  </si>
  <si>
    <t>北京市科学技术协会</t>
    <phoneticPr fontId="2" type="noConversion"/>
  </si>
  <si>
    <t>北京青少年科技中心</t>
    <phoneticPr fontId="2" type="noConversion"/>
  </si>
  <si>
    <t>刘然、张军、李佳熹、石峭</t>
    <phoneticPr fontId="2" type="noConversion"/>
  </si>
  <si>
    <t>年度目标：通过举办青少年科技竞赛，培养首都青少年的创新精神和实践能力，树立用科学的思想方法解决问题的能力，为各行各业的创新人才奠定基础，为首都科技人才选拔培养储备贡献力量。
1.举办第40届北京青少年科技创新大赛；
2.举办第20届北京青少年机器人竞赛；
3.邀请国外师生参与北京市青少年竞赛活动和组织北京地区师生参与国际科技竞赛与交流活动。</t>
    <phoneticPr fontId="2" type="noConversion"/>
  </si>
  <si>
    <t>1、通过线上形式成功举办了第40届北京青少年科技创新大赛
2、成功举办第二十届北京青少年机器人竞赛线上活动
3、通过线上形式邀请国外师生参与北京市青少年竞赛活动和组织北京地区师生参与线上国际科技竞赛与交流活动。</t>
    <phoneticPr fontId="2" type="noConversion"/>
  </si>
  <si>
    <t>北京青少年科技创新大赛、北京青少年机器人竞赛预计参与人次</t>
    <phoneticPr fontId="2" type="noConversion"/>
  </si>
  <si>
    <t>20万至30万人次</t>
    <phoneticPr fontId="2" type="noConversion"/>
  </si>
  <si>
    <t>北京青少年科技创新大赛、北京青少年机器人竞赛预计吸引各区参与数量</t>
    <phoneticPr fontId="2" type="noConversion"/>
  </si>
  <si>
    <t>全市16个区</t>
  </si>
  <si>
    <t>预计邀请境外代表团参与竞赛数量</t>
    <phoneticPr fontId="2" type="noConversion"/>
  </si>
  <si>
    <t>组织北京地区师生参与国际科技竞赛与交流活动预计次数</t>
    <phoneticPr fontId="2" type="noConversion"/>
  </si>
  <si>
    <t>15-20个国家以及地区的代表团</t>
    <phoneticPr fontId="2" type="noConversion"/>
  </si>
  <si>
    <t>6至8次</t>
    <phoneticPr fontId="2" type="noConversion"/>
  </si>
  <si>
    <t>工作目标实现率</t>
    <phoneticPr fontId="2" type="noConversion"/>
  </si>
  <si>
    <t>组织竞赛及国际参赛交流过程的安全性程度</t>
    <phoneticPr fontId="2" type="noConversion"/>
  </si>
  <si>
    <t>有效维护赛场秩序、有安全预案能及时处理突发状况、按照规定要求对举办场地环境安全的检查和防范</t>
    <phoneticPr fontId="2" type="noConversion"/>
  </si>
  <si>
    <t>参与竞赛及交流活动人员的专业化程度</t>
    <phoneticPr fontId="2" type="noConversion"/>
  </si>
  <si>
    <t>竞赛评审专家具有高级职称并从事相关领域工作；
竞赛裁判员具有教师从业资格证并从事相关专业3年以上；
竞赛志愿者要求本科学历（或在读）并通过竞赛组委会选拔和面试</t>
    <phoneticPr fontId="2" type="noConversion"/>
  </si>
  <si>
    <t>进度指标</t>
    <phoneticPr fontId="2" type="noConversion"/>
  </si>
  <si>
    <t>整体工作启动时间</t>
    <phoneticPr fontId="2" type="noConversion"/>
  </si>
  <si>
    <t>北京青少年科技创新大赛和北京机器人竞赛终评时间</t>
    <phoneticPr fontId="2" type="noConversion"/>
  </si>
  <si>
    <t>项目收尾时间</t>
    <phoneticPr fontId="2" type="noConversion"/>
  </si>
  <si>
    <t>整体验收、总结时间</t>
    <phoneticPr fontId="2" type="noConversion"/>
  </si>
  <si>
    <t>组织北京地区参加国际交流就是Isef 和澳门会谈 2次</t>
    <phoneticPr fontId="2" type="noConversion"/>
  </si>
  <si>
    <t>北京青少年科技创新大赛项目预算控制数</t>
    <phoneticPr fontId="2" type="noConversion"/>
  </si>
  <si>
    <t>北京机器人竞赛项目预算控制数</t>
    <phoneticPr fontId="2" type="noConversion"/>
  </si>
  <si>
    <t>青少年国际科技竞赛与交流项目预算控制数</t>
    <phoneticPr fontId="2" type="noConversion"/>
  </si>
  <si>
    <t>来自德国、丹麦、俄罗斯、捷克、意大利、以色列、荷兰、乌克兰、土耳其、巴西、巴基斯坦、印尼、泰国等13个国家及港澳台地区的16个代表队</t>
    <phoneticPr fontId="2" type="noConversion"/>
  </si>
  <si>
    <t>效益指标</t>
    <phoneticPr fontId="2" type="noConversion"/>
  </si>
  <si>
    <t>通过参与竞赛选拔出的学生在国赛或国际赛获奖率</t>
    <phoneticPr fontId="2" type="noConversion"/>
  </si>
  <si>
    <t>北京青少年科技素质</t>
    <phoneticPr fontId="2" type="noConversion"/>
  </si>
  <si>
    <t>北京地区科技教师科教能力</t>
    <phoneticPr fontId="2" type="noConversion"/>
  </si>
  <si>
    <t>参与项目的学生、家长、教师、学校等满意度</t>
    <phoneticPr fontId="2" type="noConversion"/>
  </si>
  <si>
    <t>30万人次</t>
    <phoneticPr fontId="2" type="noConversion"/>
  </si>
  <si>
    <t>全市16个区</t>
    <phoneticPr fontId="2" type="noConversion"/>
  </si>
  <si>
    <t>2020年3-5月</t>
    <phoneticPr fontId="2" type="noConversion"/>
  </si>
  <si>
    <t>2020年1月</t>
    <phoneticPr fontId="2" type="noConversion"/>
  </si>
  <si>
    <t>2020年11月底前</t>
    <phoneticPr fontId="2" type="noConversion"/>
  </si>
  <si>
    <t>2020年12月前</t>
    <phoneticPr fontId="2" type="noConversion"/>
  </si>
  <si>
    <t>73.3万元</t>
    <phoneticPr fontId="2" type="noConversion"/>
  </si>
  <si>
    <t>显著</t>
    <phoneticPr fontId="2" type="noConversion"/>
  </si>
  <si>
    <t>得到提升</t>
    <phoneticPr fontId="2" type="noConversion"/>
  </si>
  <si>
    <t>≥80%</t>
    <phoneticPr fontId="2" type="noConversion"/>
  </si>
  <si>
    <t>未达成预期指标</t>
    <phoneticPr fontId="2" type="noConversion"/>
  </si>
  <si>
    <t>对青少年群体的科学意识、科学素质的提升、增强作用</t>
    <phoneticPr fontId="2" type="noConversion"/>
  </si>
  <si>
    <t>受新冠疫情影响，活动采用线上形式开展</t>
    <phoneticPr fontId="2" type="noConversion"/>
  </si>
  <si>
    <t>受新冠疫情影响，研发线上系统需要时间，故机器人竞赛举办时间推迟</t>
    <phoneticPr fontId="2" type="noConversion"/>
  </si>
  <si>
    <t>受新冠疫情影响，仅部分国家（地区）开展国际交流活动（线上）</t>
    <phoneticPr fontId="2" type="noConversion"/>
  </si>
  <si>
    <t>受新冠疫情影响，两项赛事均未举办国赛，国际竞赛举办但未评奖</t>
    <phoneticPr fontId="2" type="noConversion"/>
  </si>
  <si>
    <t>受新冠疫情影响，国际交流活动转为线上举行，经费未支出，已经全额交回财政</t>
    <phoneticPr fontId="2" type="noConversion"/>
  </si>
  <si>
    <t>62.0850万元</t>
    <phoneticPr fontId="2" type="noConversion"/>
  </si>
  <si>
    <t>302.019万元</t>
    <phoneticPr fontId="2" type="noConversion"/>
  </si>
  <si>
    <t>121.2412万元</t>
    <phoneticPr fontId="2" type="noConversion"/>
  </si>
  <si>
    <t>受新冠疫情影响，部分活动线上举行，部分食宿费交通费等交回财政，其余按预算执行</t>
    <phoneticPr fontId="2" type="noConversion"/>
  </si>
  <si>
    <t>受新冠疫情影响，部分活动线上举行或取消，食宿费交通费差旅费等交回财政，其余按预算执行</t>
    <phoneticPr fontId="2" type="noConversion"/>
  </si>
  <si>
    <t>211.747845万元</t>
    <phoneticPr fontId="2" type="noConversion"/>
  </si>
  <si>
    <t>—</t>
    <phoneticPr fontId="2" type="noConversion"/>
  </si>
  <si>
    <t>竞赛对于灵感激发以后而形成进一步的探索欲望、好奇心的培养有一定的启发作用</t>
    <phoneticPr fontId="2" type="noConversion"/>
  </si>
  <si>
    <t>通过培养教育，青少年群体的科学意识、科学素质仍有进一步提升空间</t>
    <phoneticPr fontId="2" type="noConversion"/>
  </si>
  <si>
    <t>在青少年科技
竞赛组织过程中，学生在实践操作中充分运用并锻炼其发散思维、批判思维，在事件中进一步检验和提升自己的合作交流和信息检索能力</t>
    <phoneticPr fontId="2" type="noConversion"/>
  </si>
  <si>
    <t>在一定程度上青少年的科技素质得到了提升，仍有提升空间</t>
    <phoneticPr fontId="2" type="noConversion"/>
  </si>
  <si>
    <t>通过大赛的举办为中小学科技教师搭建了交流展示的平台，完成了很多完整的研究项目同时也提高了自身的教育教学水平</t>
    <phoneticPr fontId="2" type="noConversion"/>
  </si>
  <si>
    <t>通过大赛的举办对科技教师提高教育教学水平有一定帮助但达不到极高，教师能力仍有提升空间</t>
    <phoneticPr fontId="2" type="noConversion"/>
  </si>
  <si>
    <t>部分受访学生给大赛提出了建议，主要集中在增加参赛选手交流，发挥“传帮带”精神，开通学长学姐论坛、扩宽信息渠道、完善官网信息获取方式等方面</t>
    <phoneticPr fontId="2" type="noConversion"/>
  </si>
  <si>
    <t>在对竞赛的评价上，受访学生、专家、家长都认为这是非常好的活动，对于激发学生长信意识、提升创新能力非常有帮助</t>
    <phoneticPr fontId="2" type="noConversion"/>
  </si>
  <si>
    <t>竞赛评审专家具有高级职称并从事相关领域工作；竞赛裁判员具有教师从业资格证并从事相关专业3年以上；竞赛志愿者要求本科学历（或在读）并通过竞赛组委会选拔和面试</t>
    <phoneticPr fontId="2" type="noConversion"/>
  </si>
  <si>
    <t>续上页</t>
    <phoneticPr fontId="2" type="noConversion"/>
  </si>
  <si>
    <t>满意度指标</t>
    <phoneticPr fontId="2" type="noConversion"/>
  </si>
  <si>
    <t>服务对象满意度指标</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</si>
</sst>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9" x14ac:knownFonts="1">
    <font>
      <sz val="11"/>
      <color theme="1"/>
      <name val="等线"/>
      <charset val="134"/>
      <scheme val="minor"/>
    </font>
    <font>
      <sz val="11"/>
      <color theme="1"/>
      <name val="等线"/>
      <family val="3"/>
      <charset val="134"/>
      <scheme val="minor"/>
    </font>
    <font>
      <sz val="9"/>
      <name val="等线"/>
      <family val="3"/>
      <charset val="134"/>
      <scheme val="minor"/>
    </font>
    <font>
      <sz val="18"/>
      <name val="华文中宋"/>
      <family val="3"/>
      <charset val="134"/>
    </font>
    <font>
      <sz val="11"/>
      <name val="等线"/>
      <charset val="134"/>
      <scheme val="minor"/>
    </font>
    <font>
      <sz val="10"/>
      <name val="宋体"/>
      <family val="3"/>
      <charset val="134"/>
    </font>
    <font>
      <sz val="9"/>
      <name val="宋体"/>
      <family val="3"/>
      <charset val="134"/>
    </font>
    <font>
      <b/>
      <sz val="10"/>
      <name val="宋体"/>
      <family val="3"/>
      <charset val="134"/>
    </font>
    <font>
      <b/>
      <sz val="11"/>
      <name val="等线"/>
      <family val="3"/>
      <charset val="134"/>
      <scheme val="minor"/>
    </font>
  </fonts>
  <fills count="2">
    <fill>
      <patternFill patternType="none"/>
    </fill>
    <fill>
      <patternFill patternType="gray125"/>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diagonalDown="1">
      <left style="thin">
        <color auto="1"/>
      </left>
      <right style="thin">
        <color auto="1"/>
      </right>
      <top style="thin">
        <color auto="1"/>
      </top>
      <bottom style="thin">
        <color auto="1"/>
      </bottom>
      <diagonal style="thin">
        <color auto="1"/>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5">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cellStyleXfs>
  <cellXfs count="26">
    <xf numFmtId="0" fontId="0" fillId="0" borderId="0" xfId="0">
      <alignment vertical="center"/>
    </xf>
    <xf numFmtId="0" fontId="5" fillId="0" borderId="2" xfId="0" applyFont="1" applyFill="1" applyBorder="1" applyAlignment="1">
      <alignment horizontal="center" vertical="center" wrapText="1"/>
    </xf>
    <xf numFmtId="176" fontId="5" fillId="0" borderId="2" xfId="0" applyNumberFormat="1" applyFont="1" applyFill="1" applyBorder="1" applyAlignment="1">
      <alignment horizontal="center" vertical="center" wrapText="1"/>
    </xf>
    <xf numFmtId="9" fontId="5" fillId="0" borderId="2" xfId="0" applyNumberFormat="1"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57" fontId="5" fillId="0" borderId="2" xfId="0" applyNumberFormat="1" applyFont="1" applyFill="1" applyBorder="1" applyAlignment="1">
      <alignment horizontal="center" vertical="center" wrapText="1"/>
    </xf>
    <xf numFmtId="176" fontId="7" fillId="0" borderId="2" xfId="0" applyNumberFormat="1" applyFont="1" applyFill="1" applyBorder="1" applyAlignment="1">
      <alignment horizontal="center" vertical="center" wrapText="1"/>
    </xf>
    <xf numFmtId="0" fontId="4" fillId="0" borderId="0" xfId="0" applyFont="1" applyFill="1">
      <alignment vertical="center"/>
    </xf>
    <xf numFmtId="0" fontId="8" fillId="0" borderId="0" xfId="0" applyFont="1" applyFill="1">
      <alignment vertical="center"/>
    </xf>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center" textRotation="255" wrapText="1"/>
    </xf>
    <xf numFmtId="0" fontId="5" fillId="0" borderId="10" xfId="0" applyFont="1" applyFill="1" applyBorder="1" applyAlignment="1">
      <alignment horizontal="center" vertical="center" wrapText="1"/>
    </xf>
    <xf numFmtId="0" fontId="5" fillId="0" borderId="11" xfId="0" applyFont="1" applyFill="1" applyBorder="1" applyAlignment="1">
      <alignment horizontal="center" vertical="center" wrapText="1"/>
    </xf>
    <xf numFmtId="0" fontId="3" fillId="0" borderId="0" xfId="0" applyFont="1" applyFill="1" applyAlignment="1">
      <alignment horizontal="center" vertical="center"/>
    </xf>
    <xf numFmtId="0" fontId="5" fillId="0" borderId="1" xfId="0" applyFont="1" applyFill="1" applyBorder="1" applyAlignment="1">
      <alignment horizontal="center" vertical="center"/>
    </xf>
    <xf numFmtId="0" fontId="6" fillId="0" borderId="5" xfId="0" applyFont="1" applyFill="1" applyBorder="1" applyAlignment="1">
      <alignment horizontal="center" vertical="center" wrapText="1"/>
    </xf>
    <xf numFmtId="10" fontId="5" fillId="0" borderId="2" xfId="1" applyNumberFormat="1" applyFont="1" applyFill="1" applyBorder="1" applyAlignment="1">
      <alignment horizontal="center" vertical="center" wrapText="1"/>
    </xf>
    <xf numFmtId="0" fontId="5" fillId="0" borderId="2" xfId="0" applyFont="1" applyFill="1" applyBorder="1" applyAlignment="1">
      <alignment horizontal="left"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2" xfId="0" applyFont="1" applyFill="1" applyBorder="1" applyAlignment="1">
      <alignment horizontal="justify" vertical="center" wrapText="1"/>
    </xf>
    <xf numFmtId="0" fontId="7" fillId="0" borderId="2" xfId="0" applyFont="1" applyFill="1" applyBorder="1" applyAlignment="1">
      <alignment horizontal="center" vertical="center" wrapText="1"/>
    </xf>
  </cellXfs>
  <cellStyles count="5">
    <cellStyle name="百分比" xfId="1" builtinId="5"/>
    <cellStyle name="常规" xfId="0" builtinId="0"/>
    <cellStyle name="常规 2" xfId="2" xr:uid="{00000000-0005-0000-0000-000002000000}"/>
    <cellStyle name="常规 4" xfId="4" xr:uid="{00000000-0005-0000-0000-000003000000}"/>
    <cellStyle name="常规 5" xfId="3"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K33"/>
  <sheetViews>
    <sheetView tabSelected="1" view="pageBreakPreview" topLeftCell="A14" zoomScaleNormal="70" zoomScaleSheetLayoutView="100" workbookViewId="0">
      <selection activeCell="J18" sqref="J18:K18"/>
    </sheetView>
  </sheetViews>
  <sheetFormatPr defaultColWidth="9" defaultRowHeight="14" x14ac:dyDescent="0.3"/>
  <cols>
    <col min="1" max="1" width="6.58203125" style="7" customWidth="1"/>
    <col min="2" max="4" width="9" style="7"/>
    <col min="5" max="5" width="10.75" style="7" customWidth="1"/>
    <col min="6" max="6" width="21.75" style="7" customWidth="1"/>
    <col min="7" max="7" width="24.5" style="7" customWidth="1"/>
    <col min="8" max="8" width="7.33203125" style="7" customWidth="1"/>
    <col min="9" max="9" width="8" style="7" customWidth="1"/>
    <col min="10" max="10" width="7.75" style="7" customWidth="1"/>
    <col min="11" max="11" width="12.33203125" style="7" customWidth="1"/>
    <col min="12" max="16384" width="9" style="7"/>
  </cols>
  <sheetData>
    <row r="1" spans="1:11" ht="25.5" x14ac:dyDescent="0.3">
      <c r="A1" s="13" t="s">
        <v>0</v>
      </c>
      <c r="B1" s="13"/>
      <c r="C1" s="13"/>
      <c r="D1" s="13"/>
      <c r="E1" s="13"/>
      <c r="F1" s="13"/>
      <c r="G1" s="13"/>
      <c r="H1" s="13"/>
      <c r="I1" s="13"/>
      <c r="J1" s="13"/>
      <c r="K1" s="13"/>
    </row>
    <row r="2" spans="1:11" x14ac:dyDescent="0.3">
      <c r="A2" s="14" t="s">
        <v>1</v>
      </c>
      <c r="B2" s="14"/>
      <c r="C2" s="14"/>
      <c r="D2" s="14"/>
      <c r="E2" s="14"/>
      <c r="F2" s="14"/>
      <c r="G2" s="14"/>
      <c r="H2" s="14"/>
      <c r="I2" s="14"/>
      <c r="J2" s="14"/>
      <c r="K2" s="14"/>
    </row>
    <row r="3" spans="1:11" x14ac:dyDescent="0.3">
      <c r="A3" s="9" t="s">
        <v>2</v>
      </c>
      <c r="B3" s="9"/>
      <c r="C3" s="9" t="s">
        <v>35</v>
      </c>
      <c r="D3" s="9"/>
      <c r="E3" s="9"/>
      <c r="F3" s="9"/>
      <c r="G3" s="9"/>
      <c r="H3" s="9"/>
      <c r="I3" s="9"/>
      <c r="J3" s="9"/>
      <c r="K3" s="9"/>
    </row>
    <row r="4" spans="1:11" x14ac:dyDescent="0.3">
      <c r="A4" s="9" t="s">
        <v>3</v>
      </c>
      <c r="B4" s="9"/>
      <c r="C4" s="9" t="s">
        <v>36</v>
      </c>
      <c r="D4" s="9"/>
      <c r="E4" s="9"/>
      <c r="F4" s="9"/>
      <c r="G4" s="1" t="s">
        <v>4</v>
      </c>
      <c r="H4" s="9" t="s">
        <v>37</v>
      </c>
      <c r="I4" s="9"/>
      <c r="J4" s="9"/>
      <c r="K4" s="9"/>
    </row>
    <row r="5" spans="1:11" x14ac:dyDescent="0.3">
      <c r="A5" s="9" t="s">
        <v>5</v>
      </c>
      <c r="B5" s="9"/>
      <c r="C5" s="9" t="s">
        <v>38</v>
      </c>
      <c r="D5" s="9"/>
      <c r="E5" s="9"/>
      <c r="F5" s="9"/>
      <c r="G5" s="1" t="s">
        <v>6</v>
      </c>
      <c r="H5" s="9">
        <v>84640967</v>
      </c>
      <c r="I5" s="9"/>
      <c r="J5" s="9"/>
      <c r="K5" s="9"/>
    </row>
    <row r="6" spans="1:11" ht="14.15" customHeight="1" x14ac:dyDescent="0.3">
      <c r="A6" s="18" t="s">
        <v>7</v>
      </c>
      <c r="B6" s="19"/>
      <c r="C6" s="15"/>
      <c r="D6" s="15"/>
      <c r="E6" s="1" t="s">
        <v>8</v>
      </c>
      <c r="F6" s="1" t="s">
        <v>9</v>
      </c>
      <c r="G6" s="1" t="s">
        <v>10</v>
      </c>
      <c r="H6" s="1" t="s">
        <v>11</v>
      </c>
      <c r="I6" s="9" t="s">
        <v>12</v>
      </c>
      <c r="J6" s="9"/>
      <c r="K6" s="1" t="s">
        <v>13</v>
      </c>
    </row>
    <row r="7" spans="1:11" x14ac:dyDescent="0.3">
      <c r="A7" s="20"/>
      <c r="B7" s="21"/>
      <c r="C7" s="24" t="s">
        <v>14</v>
      </c>
      <c r="D7" s="24"/>
      <c r="E7" s="2">
        <v>490.62</v>
      </c>
      <c r="F7" s="2">
        <v>273.83284500000002</v>
      </c>
      <c r="G7" s="2">
        <v>273.83284500000002</v>
      </c>
      <c r="H7" s="1">
        <v>10</v>
      </c>
      <c r="I7" s="16">
        <v>1</v>
      </c>
      <c r="J7" s="16"/>
      <c r="K7" s="2">
        <v>10</v>
      </c>
    </row>
    <row r="8" spans="1:11" x14ac:dyDescent="0.3">
      <c r="A8" s="20"/>
      <c r="B8" s="21"/>
      <c r="C8" s="9" t="s">
        <v>15</v>
      </c>
      <c r="D8" s="9"/>
      <c r="E8" s="2">
        <v>490.62</v>
      </c>
      <c r="F8" s="2">
        <v>273.83284500000002</v>
      </c>
      <c r="G8" s="2">
        <v>273.83284500000002</v>
      </c>
      <c r="H8" s="1" t="s">
        <v>16</v>
      </c>
      <c r="I8" s="16">
        <v>1</v>
      </c>
      <c r="J8" s="16"/>
      <c r="K8" s="1" t="s">
        <v>16</v>
      </c>
    </row>
    <row r="9" spans="1:11" x14ac:dyDescent="0.3">
      <c r="A9" s="20"/>
      <c r="B9" s="21"/>
      <c r="C9" s="9" t="s">
        <v>17</v>
      </c>
      <c r="D9" s="9"/>
      <c r="E9" s="2">
        <v>0</v>
      </c>
      <c r="F9" s="2">
        <v>0</v>
      </c>
      <c r="G9" s="2">
        <v>0</v>
      </c>
      <c r="H9" s="1" t="s">
        <v>16</v>
      </c>
      <c r="I9" s="16" t="s">
        <v>92</v>
      </c>
      <c r="J9" s="16"/>
      <c r="K9" s="1" t="s">
        <v>16</v>
      </c>
    </row>
    <row r="10" spans="1:11" x14ac:dyDescent="0.3">
      <c r="A10" s="22"/>
      <c r="B10" s="23"/>
      <c r="C10" s="9" t="s">
        <v>18</v>
      </c>
      <c r="D10" s="9"/>
      <c r="E10" s="2">
        <v>0</v>
      </c>
      <c r="F10" s="2">
        <v>0</v>
      </c>
      <c r="G10" s="2">
        <v>0</v>
      </c>
      <c r="H10" s="1" t="s">
        <v>16</v>
      </c>
      <c r="I10" s="16" t="s">
        <v>92</v>
      </c>
      <c r="J10" s="16"/>
      <c r="K10" s="1" t="s">
        <v>16</v>
      </c>
    </row>
    <row r="11" spans="1:11" x14ac:dyDescent="0.3">
      <c r="A11" s="9" t="s">
        <v>19</v>
      </c>
      <c r="B11" s="9" t="s">
        <v>20</v>
      </c>
      <c r="C11" s="9"/>
      <c r="D11" s="9"/>
      <c r="E11" s="9"/>
      <c r="F11" s="9"/>
      <c r="G11" s="9" t="s">
        <v>21</v>
      </c>
      <c r="H11" s="9"/>
      <c r="I11" s="9"/>
      <c r="J11" s="9"/>
      <c r="K11" s="9"/>
    </row>
    <row r="12" spans="1:11" ht="114" customHeight="1" x14ac:dyDescent="0.3">
      <c r="A12" s="9"/>
      <c r="B12" s="17" t="s">
        <v>39</v>
      </c>
      <c r="C12" s="17"/>
      <c r="D12" s="17"/>
      <c r="E12" s="17"/>
      <c r="F12" s="17"/>
      <c r="G12" s="17" t="s">
        <v>40</v>
      </c>
      <c r="H12" s="17"/>
      <c r="I12" s="17"/>
      <c r="J12" s="17"/>
      <c r="K12" s="17"/>
    </row>
    <row r="13" spans="1:11" ht="25.4" customHeight="1" x14ac:dyDescent="0.3">
      <c r="A13" s="10" t="s">
        <v>22</v>
      </c>
      <c r="B13" s="1" t="s">
        <v>23</v>
      </c>
      <c r="C13" s="1" t="s">
        <v>24</v>
      </c>
      <c r="D13" s="9" t="s">
        <v>25</v>
      </c>
      <c r="E13" s="9"/>
      <c r="F13" s="1" t="s">
        <v>26</v>
      </c>
      <c r="G13" s="1" t="s">
        <v>27</v>
      </c>
      <c r="H13" s="1" t="s">
        <v>11</v>
      </c>
      <c r="I13" s="1" t="s">
        <v>13</v>
      </c>
      <c r="J13" s="9" t="s">
        <v>28</v>
      </c>
      <c r="K13" s="9"/>
    </row>
    <row r="14" spans="1:11" ht="44.5" customHeight="1" x14ac:dyDescent="0.3">
      <c r="A14" s="10"/>
      <c r="B14" s="9" t="s">
        <v>29</v>
      </c>
      <c r="C14" s="9" t="s">
        <v>30</v>
      </c>
      <c r="D14" s="11" t="s">
        <v>41</v>
      </c>
      <c r="E14" s="12"/>
      <c r="F14" s="1" t="s">
        <v>42</v>
      </c>
      <c r="G14" s="1" t="s">
        <v>69</v>
      </c>
      <c r="H14" s="1">
        <v>5</v>
      </c>
      <c r="I14" s="2">
        <v>5</v>
      </c>
      <c r="J14" s="9"/>
      <c r="K14" s="9"/>
    </row>
    <row r="15" spans="1:11" ht="59" customHeight="1" x14ac:dyDescent="0.3">
      <c r="A15" s="10"/>
      <c r="B15" s="9"/>
      <c r="C15" s="9"/>
      <c r="D15" s="11" t="s">
        <v>43</v>
      </c>
      <c r="E15" s="12"/>
      <c r="F15" s="1" t="s">
        <v>70</v>
      </c>
      <c r="G15" s="1" t="s">
        <v>44</v>
      </c>
      <c r="H15" s="1">
        <v>5</v>
      </c>
      <c r="I15" s="2">
        <v>5</v>
      </c>
      <c r="J15" s="9"/>
      <c r="K15" s="9"/>
    </row>
    <row r="16" spans="1:11" ht="65" x14ac:dyDescent="0.3">
      <c r="A16" s="10"/>
      <c r="B16" s="9"/>
      <c r="C16" s="9"/>
      <c r="D16" s="11" t="s">
        <v>45</v>
      </c>
      <c r="E16" s="12"/>
      <c r="F16" s="1" t="s">
        <v>47</v>
      </c>
      <c r="G16" s="1" t="s">
        <v>63</v>
      </c>
      <c r="H16" s="1">
        <v>4</v>
      </c>
      <c r="I16" s="2">
        <v>4</v>
      </c>
      <c r="J16" s="11"/>
      <c r="K16" s="12"/>
    </row>
    <row r="17" spans="1:11" ht="54" customHeight="1" x14ac:dyDescent="0.3">
      <c r="A17" s="10"/>
      <c r="B17" s="9"/>
      <c r="C17" s="9"/>
      <c r="D17" s="11" t="s">
        <v>46</v>
      </c>
      <c r="E17" s="12"/>
      <c r="F17" s="1" t="s">
        <v>48</v>
      </c>
      <c r="G17" s="1" t="s">
        <v>59</v>
      </c>
      <c r="H17" s="1">
        <v>2</v>
      </c>
      <c r="I17" s="2">
        <f>2/6*2</f>
        <v>0.66666666666666663</v>
      </c>
      <c r="J17" s="9" t="s">
        <v>83</v>
      </c>
      <c r="K17" s="9"/>
    </row>
    <row r="18" spans="1:11" ht="36" customHeight="1" x14ac:dyDescent="0.3">
      <c r="A18" s="10" t="s">
        <v>102</v>
      </c>
      <c r="B18" s="10" t="s">
        <v>102</v>
      </c>
      <c r="C18" s="9" t="s">
        <v>31</v>
      </c>
      <c r="D18" s="9" t="s">
        <v>49</v>
      </c>
      <c r="E18" s="9"/>
      <c r="F18" s="3">
        <v>1</v>
      </c>
      <c r="G18" s="3">
        <v>0.9</v>
      </c>
      <c r="H18" s="1">
        <v>3</v>
      </c>
      <c r="I18" s="2">
        <v>2.5</v>
      </c>
      <c r="J18" s="9" t="s">
        <v>81</v>
      </c>
      <c r="K18" s="9"/>
    </row>
    <row r="19" spans="1:11" ht="52" x14ac:dyDescent="0.3">
      <c r="A19" s="10"/>
      <c r="B19" s="10"/>
      <c r="C19" s="9"/>
      <c r="D19" s="9" t="s">
        <v>50</v>
      </c>
      <c r="E19" s="9"/>
      <c r="F19" s="1" t="s">
        <v>51</v>
      </c>
      <c r="G19" s="1" t="s">
        <v>51</v>
      </c>
      <c r="H19" s="1">
        <v>3</v>
      </c>
      <c r="I19" s="2">
        <v>3</v>
      </c>
      <c r="J19" s="9"/>
      <c r="K19" s="9"/>
    </row>
    <row r="20" spans="1:11" ht="91" x14ac:dyDescent="0.3">
      <c r="A20" s="10"/>
      <c r="B20" s="10"/>
      <c r="C20" s="9"/>
      <c r="D20" s="9" t="s">
        <v>52</v>
      </c>
      <c r="E20" s="9"/>
      <c r="F20" s="1" t="s">
        <v>101</v>
      </c>
      <c r="G20" s="1" t="s">
        <v>53</v>
      </c>
      <c r="H20" s="1">
        <v>3</v>
      </c>
      <c r="I20" s="2">
        <v>3</v>
      </c>
      <c r="J20" s="9"/>
      <c r="K20" s="9"/>
    </row>
    <row r="21" spans="1:11" ht="22" customHeight="1" x14ac:dyDescent="0.3">
      <c r="A21" s="10"/>
      <c r="B21" s="10"/>
      <c r="C21" s="9" t="s">
        <v>54</v>
      </c>
      <c r="D21" s="9" t="s">
        <v>55</v>
      </c>
      <c r="E21" s="9"/>
      <c r="F21" s="4" t="s">
        <v>72</v>
      </c>
      <c r="G21" s="4" t="s">
        <v>72</v>
      </c>
      <c r="H21" s="1">
        <v>4</v>
      </c>
      <c r="I21" s="2">
        <v>4</v>
      </c>
      <c r="J21" s="9"/>
      <c r="K21" s="9"/>
    </row>
    <row r="22" spans="1:11" ht="50" customHeight="1" x14ac:dyDescent="0.3">
      <c r="A22" s="10"/>
      <c r="B22" s="10"/>
      <c r="C22" s="9"/>
      <c r="D22" s="9" t="s">
        <v>56</v>
      </c>
      <c r="E22" s="9"/>
      <c r="F22" s="1" t="s">
        <v>71</v>
      </c>
      <c r="G22" s="5">
        <v>44166</v>
      </c>
      <c r="H22" s="1">
        <v>4</v>
      </c>
      <c r="I22" s="2">
        <v>0.5</v>
      </c>
      <c r="J22" s="9" t="s">
        <v>82</v>
      </c>
      <c r="K22" s="9"/>
    </row>
    <row r="23" spans="1:11" ht="63.5" customHeight="1" x14ac:dyDescent="0.3">
      <c r="A23" s="10"/>
      <c r="B23" s="10"/>
      <c r="C23" s="9"/>
      <c r="D23" s="9" t="s">
        <v>57</v>
      </c>
      <c r="E23" s="9"/>
      <c r="F23" s="1" t="s">
        <v>73</v>
      </c>
      <c r="G23" s="5">
        <v>44166</v>
      </c>
      <c r="H23" s="1">
        <v>4</v>
      </c>
      <c r="I23" s="2">
        <v>2</v>
      </c>
      <c r="J23" s="9" t="s">
        <v>82</v>
      </c>
      <c r="K23" s="9"/>
    </row>
    <row r="24" spans="1:11" ht="19.5" customHeight="1" x14ac:dyDescent="0.3">
      <c r="A24" s="10"/>
      <c r="B24" s="10"/>
      <c r="C24" s="9"/>
      <c r="D24" s="11" t="s">
        <v>58</v>
      </c>
      <c r="E24" s="12"/>
      <c r="F24" s="1" t="s">
        <v>74</v>
      </c>
      <c r="G24" s="5">
        <v>44166</v>
      </c>
      <c r="H24" s="1">
        <v>4</v>
      </c>
      <c r="I24" s="2">
        <v>4</v>
      </c>
      <c r="J24" s="11"/>
      <c r="K24" s="12"/>
    </row>
    <row r="25" spans="1:11" ht="67.25" customHeight="1" x14ac:dyDescent="0.3">
      <c r="A25" s="10"/>
      <c r="B25" s="10"/>
      <c r="C25" s="9" t="s">
        <v>32</v>
      </c>
      <c r="D25" s="9" t="s">
        <v>60</v>
      </c>
      <c r="E25" s="9"/>
      <c r="F25" s="1" t="s">
        <v>87</v>
      </c>
      <c r="G25" s="1" t="s">
        <v>91</v>
      </c>
      <c r="H25" s="1">
        <v>5</v>
      </c>
      <c r="I25" s="2">
        <v>5</v>
      </c>
      <c r="J25" s="9" t="s">
        <v>90</v>
      </c>
      <c r="K25" s="9"/>
    </row>
    <row r="26" spans="1:11" ht="56.25" customHeight="1" x14ac:dyDescent="0.3">
      <c r="A26" s="10"/>
      <c r="B26" s="10"/>
      <c r="C26" s="9"/>
      <c r="D26" s="9" t="s">
        <v>61</v>
      </c>
      <c r="E26" s="9"/>
      <c r="F26" s="1" t="s">
        <v>88</v>
      </c>
      <c r="G26" s="1" t="s">
        <v>86</v>
      </c>
      <c r="H26" s="1">
        <v>4</v>
      </c>
      <c r="I26" s="2">
        <v>4</v>
      </c>
      <c r="J26" s="9" t="s">
        <v>89</v>
      </c>
      <c r="K26" s="9"/>
    </row>
    <row r="27" spans="1:11" ht="59.25" customHeight="1" x14ac:dyDescent="0.3">
      <c r="A27" s="10"/>
      <c r="B27" s="10"/>
      <c r="C27" s="9"/>
      <c r="D27" s="9" t="s">
        <v>62</v>
      </c>
      <c r="E27" s="9"/>
      <c r="F27" s="1" t="s">
        <v>75</v>
      </c>
      <c r="G27" s="1">
        <v>0</v>
      </c>
      <c r="H27" s="1">
        <v>0</v>
      </c>
      <c r="I27" s="2">
        <v>0</v>
      </c>
      <c r="J27" s="9" t="s">
        <v>85</v>
      </c>
      <c r="K27" s="9"/>
    </row>
    <row r="28" spans="1:11" ht="60" customHeight="1" x14ac:dyDescent="0.3">
      <c r="A28" s="10" t="s">
        <v>102</v>
      </c>
      <c r="B28" s="9" t="s">
        <v>33</v>
      </c>
      <c r="C28" s="9" t="s">
        <v>64</v>
      </c>
      <c r="D28" s="9" t="s">
        <v>65</v>
      </c>
      <c r="E28" s="9"/>
      <c r="F28" s="3">
        <v>0.7</v>
      </c>
      <c r="G28" s="3" t="s">
        <v>79</v>
      </c>
      <c r="H28" s="1">
        <v>3</v>
      </c>
      <c r="I28" s="2">
        <v>0</v>
      </c>
      <c r="J28" s="9" t="s">
        <v>84</v>
      </c>
      <c r="K28" s="9"/>
    </row>
    <row r="29" spans="1:11" ht="86" customHeight="1" x14ac:dyDescent="0.3">
      <c r="A29" s="10"/>
      <c r="B29" s="9"/>
      <c r="C29" s="9"/>
      <c r="D29" s="9" t="s">
        <v>80</v>
      </c>
      <c r="E29" s="9"/>
      <c r="F29" s="1" t="s">
        <v>76</v>
      </c>
      <c r="G29" s="1" t="s">
        <v>93</v>
      </c>
      <c r="H29" s="1">
        <v>9</v>
      </c>
      <c r="I29" s="2">
        <v>7.5</v>
      </c>
      <c r="J29" s="9" t="s">
        <v>94</v>
      </c>
      <c r="K29" s="9"/>
    </row>
    <row r="30" spans="1:11" ht="85.5" customHeight="1" x14ac:dyDescent="0.3">
      <c r="A30" s="10"/>
      <c r="B30" s="9"/>
      <c r="C30" s="9"/>
      <c r="D30" s="11" t="s">
        <v>66</v>
      </c>
      <c r="E30" s="12"/>
      <c r="F30" s="1" t="s">
        <v>77</v>
      </c>
      <c r="G30" s="1" t="s">
        <v>95</v>
      </c>
      <c r="H30" s="1">
        <v>9</v>
      </c>
      <c r="I30" s="2">
        <v>7.5</v>
      </c>
      <c r="J30" s="11" t="s">
        <v>96</v>
      </c>
      <c r="K30" s="12"/>
    </row>
    <row r="31" spans="1:11" ht="81" customHeight="1" x14ac:dyDescent="0.3">
      <c r="A31" s="10"/>
      <c r="B31" s="9"/>
      <c r="C31" s="9"/>
      <c r="D31" s="9" t="s">
        <v>67</v>
      </c>
      <c r="E31" s="9"/>
      <c r="F31" s="1" t="s">
        <v>77</v>
      </c>
      <c r="G31" s="1" t="s">
        <v>97</v>
      </c>
      <c r="H31" s="1">
        <v>9</v>
      </c>
      <c r="I31" s="2">
        <v>7.5</v>
      </c>
      <c r="J31" s="9" t="s">
        <v>98</v>
      </c>
      <c r="K31" s="9"/>
    </row>
    <row r="32" spans="1:11" ht="106" customHeight="1" x14ac:dyDescent="0.3">
      <c r="A32" s="10"/>
      <c r="B32" s="1" t="s">
        <v>103</v>
      </c>
      <c r="C32" s="1" t="s">
        <v>104</v>
      </c>
      <c r="D32" s="9" t="s">
        <v>68</v>
      </c>
      <c r="E32" s="9"/>
      <c r="F32" s="1" t="s">
        <v>78</v>
      </c>
      <c r="G32" s="1" t="s">
        <v>100</v>
      </c>
      <c r="H32" s="1">
        <v>10</v>
      </c>
      <c r="I32" s="2">
        <v>8</v>
      </c>
      <c r="J32" s="9" t="s">
        <v>99</v>
      </c>
      <c r="K32" s="9"/>
    </row>
    <row r="33" spans="1:11" s="8" customFormat="1" x14ac:dyDescent="0.3">
      <c r="A33" s="25" t="s">
        <v>34</v>
      </c>
      <c r="B33" s="25"/>
      <c r="C33" s="25"/>
      <c r="D33" s="25"/>
      <c r="E33" s="25"/>
      <c r="F33" s="25"/>
      <c r="G33" s="25"/>
      <c r="H33" s="6">
        <f>SUM(H14:H32)+H7</f>
        <v>100</v>
      </c>
      <c r="I33" s="6">
        <f>SUM(I14:I32)+K7</f>
        <v>83.166666666666657</v>
      </c>
      <c r="J33" s="25"/>
      <c r="K33" s="25"/>
    </row>
  </sheetData>
  <mergeCells count="79">
    <mergeCell ref="A33:G33"/>
    <mergeCell ref="J33:K33"/>
    <mergeCell ref="C14:C17"/>
    <mergeCell ref="C18:C20"/>
    <mergeCell ref="C25:C27"/>
    <mergeCell ref="C28:C31"/>
    <mergeCell ref="B28:B31"/>
    <mergeCell ref="C21:C24"/>
    <mergeCell ref="D29:E29"/>
    <mergeCell ref="J29:K29"/>
    <mergeCell ref="D31:E31"/>
    <mergeCell ref="J31:K31"/>
    <mergeCell ref="D32:E32"/>
    <mergeCell ref="J32:K32"/>
    <mergeCell ref="D26:E26"/>
    <mergeCell ref="J26:K26"/>
    <mergeCell ref="D27:E27"/>
    <mergeCell ref="J27:K27"/>
    <mergeCell ref="D28:E28"/>
    <mergeCell ref="J28:K28"/>
    <mergeCell ref="D30:E30"/>
    <mergeCell ref="D23:E23"/>
    <mergeCell ref="J23:K23"/>
    <mergeCell ref="D25:E25"/>
    <mergeCell ref="J25:K25"/>
    <mergeCell ref="D24:E24"/>
    <mergeCell ref="D13:E13"/>
    <mergeCell ref="J13:K13"/>
    <mergeCell ref="D14:E14"/>
    <mergeCell ref="J14:K14"/>
    <mergeCell ref="D15:E15"/>
    <mergeCell ref="J15:K15"/>
    <mergeCell ref="I10:J10"/>
    <mergeCell ref="B11:F11"/>
    <mergeCell ref="G11:K11"/>
    <mergeCell ref="B12:F12"/>
    <mergeCell ref="G12:K12"/>
    <mergeCell ref="A6:B10"/>
    <mergeCell ref="C10:D10"/>
    <mergeCell ref="C7:D7"/>
    <mergeCell ref="I7:J7"/>
    <mergeCell ref="C8:D8"/>
    <mergeCell ref="I8:J8"/>
    <mergeCell ref="C9:D9"/>
    <mergeCell ref="I9:J9"/>
    <mergeCell ref="A11:A12"/>
    <mergeCell ref="A5:B5"/>
    <mergeCell ref="C5:F5"/>
    <mergeCell ref="H5:K5"/>
    <mergeCell ref="C6:D6"/>
    <mergeCell ref="I6:J6"/>
    <mergeCell ref="A1:K1"/>
    <mergeCell ref="A2:K2"/>
    <mergeCell ref="A3:B3"/>
    <mergeCell ref="C3:K3"/>
    <mergeCell ref="A4:B4"/>
    <mergeCell ref="C4:F4"/>
    <mergeCell ref="H4:K4"/>
    <mergeCell ref="J16:K16"/>
    <mergeCell ref="J24:K24"/>
    <mergeCell ref="J30:K30"/>
    <mergeCell ref="D16:E16"/>
    <mergeCell ref="D17:E17"/>
    <mergeCell ref="J17:K17"/>
    <mergeCell ref="D18:E18"/>
    <mergeCell ref="J18:K18"/>
    <mergeCell ref="D19:E19"/>
    <mergeCell ref="J19:K19"/>
    <mergeCell ref="D20:E20"/>
    <mergeCell ref="J20:K20"/>
    <mergeCell ref="D21:E21"/>
    <mergeCell ref="J21:K21"/>
    <mergeCell ref="D22:E22"/>
    <mergeCell ref="J22:K22"/>
    <mergeCell ref="B14:B17"/>
    <mergeCell ref="B18:B27"/>
    <mergeCell ref="A13:A17"/>
    <mergeCell ref="A18:A27"/>
    <mergeCell ref="A28:A32"/>
  </mergeCells>
  <phoneticPr fontId="2" type="noConversion"/>
  <printOptions horizontalCentered="1"/>
  <pageMargins left="0.78740157480314965" right="0.78740157480314965" top="0.78740157480314965" bottom="0.78740157480314965" header="0.39370078740157483" footer="0.3937007874015748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2021-05-25T12:58:50Z</cp:lastPrinted>
  <dcterms:created xsi:type="dcterms:W3CDTF">2021-04-12T11:24:00Z</dcterms:created>
  <dcterms:modified xsi:type="dcterms:W3CDTF">2021-05-25T14:15:22Z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C1F2CA39AA0744E588BB4B313C9B177E</vt:lpwstr>
  </property>
  <property fmtid="{D5CDD505-2E9C-101B-9397-08002B2CF9AE}" pid="3" name="KSOProductBuildVer">
    <vt:lpwstr>2052-11.1.0.10463</vt:lpwstr>
  </property>
</Properties>
</file>