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青少年科技中心\"/>
    </mc:Choice>
  </mc:AlternateContent>
  <xr:revisionPtr revIDLastSave="0" documentId="13_ncr:1_{137F43AA-69E7-4EDB-9C85-ED65165D6490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38" i="1" l="1"/>
  <c r="I38" i="1"/>
  <c r="I8" i="1"/>
  <c r="I7" i="1"/>
</calcChain>
</file>

<file path=xl/sharedStrings.xml><?xml version="1.0" encoding="utf-8"?>
<sst xmlns="http://schemas.openxmlformats.org/spreadsheetml/2006/main" count="141" uniqueCount="119">
  <si>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</si>
  <si>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</si>
  <si>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</si>
  <si>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</si>
  <si>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</si>
  <si>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</si>
  <si>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</si>
  <si>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</si>
  <si>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</si>
  <si>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</si>
  <si>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</si>
  <si>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</si>
  <si>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</si>
  <si>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</si>
  <si>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</si>
  <si>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</si>
  <si>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</si>
  <si>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</si>
  <si>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</si>
  <si>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</si>
  <si>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</si>
  <si>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</si>
  <si>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</si>
  <si>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</si>
  <si>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</si>
  <si>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</si>
  <si>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</si>
  <si>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</si>
  <si>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</si>
  <si>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</si>
  <si>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</si>
  <si>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</si>
  <si>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</si>
  <si>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</si>
  <si>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</si>
  <si>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满意度指标</t>
  </si>
  <si>
    <t>服务对象满意度标</t>
  </si>
  <si>
    <t>总分</t>
  </si>
  <si>
    <t>青少年科学影像展评展映观众</t>
    <phoneticPr fontId="2" type="noConversion"/>
  </si>
  <si>
    <t>珠心算活动参与人次</t>
    <phoneticPr fontId="2" type="noConversion"/>
  </si>
  <si>
    <t>创客活动次数</t>
    <phoneticPr fontId="2" type="noConversion"/>
  </si>
  <si>
    <t>中学生五项学科竞赛活动北京队选手选拨次数</t>
    <phoneticPr fontId="2" type="noConversion"/>
  </si>
  <si>
    <t>青少年科学调查体验参与人次</t>
    <phoneticPr fontId="5" type="noConversion"/>
  </si>
  <si>
    <t>开展青少年科学调查体验</t>
  </si>
  <si>
    <t>开展青少年科学影像展评展映</t>
  </si>
  <si>
    <t>开展珠心算活动</t>
    <phoneticPr fontId="2" type="noConversion"/>
  </si>
  <si>
    <t>开展创客活动</t>
    <phoneticPr fontId="2" type="noConversion"/>
  </si>
  <si>
    <t>开展中学生五项学科竞赛活动</t>
    <phoneticPr fontId="2" type="noConversion"/>
  </si>
  <si>
    <t>青少年科学调查体验计划时间</t>
  </si>
  <si>
    <t>青少年科学影像展评展映系列活动计划时间</t>
  </si>
  <si>
    <t>珠心算活动计划时间</t>
  </si>
  <si>
    <t>创客活动计划时间</t>
  </si>
  <si>
    <t>中学生五项学科竞赛活动计划时间</t>
  </si>
  <si>
    <t>青少年科学调查体验预算</t>
    <phoneticPr fontId="2" type="noConversion"/>
  </si>
  <si>
    <t>青少年科学影像展评展映预算</t>
    <phoneticPr fontId="2" type="noConversion"/>
  </si>
  <si>
    <t>珠心算活动预算</t>
    <phoneticPr fontId="2" type="noConversion"/>
  </si>
  <si>
    <t>创客活动预算</t>
    <phoneticPr fontId="2" type="noConversion"/>
  </si>
  <si>
    <t>中学生五项学科竞赛活动预算</t>
    <phoneticPr fontId="2" type="noConversion"/>
  </si>
  <si>
    <t>青少年科研能力</t>
  </si>
  <si>
    <t>青少年科学素质</t>
  </si>
  <si>
    <t>社会效益指标</t>
    <phoneticPr fontId="5" type="noConversion"/>
  </si>
  <si>
    <t>参与青少年人工智能与科学传播创新能力提升活动的学生、导师、老师、学校等各方的满意度</t>
    <phoneticPr fontId="5" type="noConversion"/>
  </si>
  <si>
    <t>10万人次</t>
    <phoneticPr fontId="5" type="noConversion"/>
  </si>
  <si>
    <t>5000人次</t>
    <phoneticPr fontId="5" type="noConversion"/>
  </si>
  <si>
    <t>1万人次</t>
    <phoneticPr fontId="5" type="noConversion"/>
  </si>
  <si>
    <t>2次</t>
    <phoneticPr fontId="5" type="noConversion"/>
  </si>
  <si>
    <t>5次</t>
    <phoneticPr fontId="5" type="noConversion"/>
  </si>
  <si>
    <t>通过开展系列活动，推荐部分优秀活动参加全国优秀活动评选，达到预期效果</t>
    <phoneticPr fontId="5" type="noConversion"/>
  </si>
  <si>
    <t>通过开展系列活动，推荐部分优秀作品参加全国青少年科学影像展评展映活动，达到预期效果</t>
    <phoneticPr fontId="5" type="noConversion"/>
  </si>
  <si>
    <t>编写教材、举办竞赛，达到预期效果</t>
    <phoneticPr fontId="5" type="noConversion"/>
  </si>
  <si>
    <t>安全有效的完成创客活动，评选优秀创客作品进行交流展示，达到预期效果</t>
    <phoneticPr fontId="5" type="noConversion"/>
  </si>
  <si>
    <t>通过开展活动，选拔优秀选手参加国赛，达到预期效果</t>
    <phoneticPr fontId="5" type="noConversion"/>
  </si>
  <si>
    <t>2020年1月-12月</t>
    <phoneticPr fontId="5" type="noConversion"/>
  </si>
  <si>
    <t>得到提升</t>
  </si>
  <si>
    <t>得到提升</t>
    <phoneticPr fontId="5" type="noConversion"/>
  </si>
  <si>
    <t>≥80%</t>
    <phoneticPr fontId="5" type="noConversion"/>
  </si>
  <si>
    <t>各方基本满意</t>
    <phoneticPr fontId="5" type="noConversion"/>
  </si>
  <si>
    <t>按时完成</t>
  </si>
  <si>
    <t>按时完成</t>
    <phoneticPr fontId="5" type="noConversion"/>
  </si>
  <si>
    <t>52.9999万</t>
    <phoneticPr fontId="5" type="noConversion"/>
  </si>
  <si>
    <t>9.953万</t>
    <phoneticPr fontId="5" type="noConversion"/>
  </si>
  <si>
    <t>66.5146万</t>
    <phoneticPr fontId="5" type="noConversion"/>
  </si>
  <si>
    <t>5次</t>
    <phoneticPr fontId="5" type="noConversion"/>
  </si>
  <si>
    <t>2次</t>
    <phoneticPr fontId="5" type="noConversion"/>
  </si>
  <si>
    <t>年度目标：
1.面向当年申报全国科学调查体验活动的中小学校，结合各校科技特色，开展青少年科学调查体验系列活动,普及科学知识；
2.面向对科学影像感兴趣的在校中小学生，开展青少年科学影像展评展映系列活动,使他们体验媒介技术、展示实践成果、提高他们在科学影像方面的创新能力；                                                                        
3.面向对珠心算感兴趣的青少年，开展珠心算系列活动，并进行理论研究，创新教学课件，使更多的学生受益；
4.面向对创客教育、创客文化爱好的青少年，通过举办创客展评等多元化活动，进一步传播创客思维、设计思维等，增强青少年创新意识、实践能力和社会责任意识，为创客人才提供交流展示平台；
5.面向在中学生五项学科有所爱好、特长的青少年，通过开展中学生五项学科竞赛活动普及学科知识、选拔优秀青少年参加全国竞赛，不断发现和培养学科人才。</t>
    <phoneticPr fontId="5" type="noConversion"/>
  </si>
  <si>
    <t>完成情况：
1.结合各校科技特色，顺利开展活动，完成普及科学知识目标；
2.顺利开展活动，促使参与学校体验媒介技术、展示实践成果、提高其在科学影像方面的创新能力；
3.顺利开展活动，完成理论研究，并创新教学课件；
4.顺利开展活动，进一步传播了创客思维、设计思维等，增强了青少年创新意识、实践能力和社会责任意识，为创客人才提供了交流展示平台；
5.顺利开展活动，普及了学科知识、选拔了优秀青少年参加全国竞赛，实现不断发现和培养学科人才。</t>
    <phoneticPr fontId="5" type="noConversion"/>
  </si>
  <si>
    <t>基本达到预期效果，但活动覆盖面仍需增加。</t>
    <phoneticPr fontId="5" type="noConversion"/>
  </si>
  <si>
    <t>基本达到预期效果，但需要调整活动标准，以便适合更多学生参与。</t>
    <phoneticPr fontId="5" type="noConversion"/>
  </si>
  <si>
    <t>基本达到预期效果，内容形式有待创新，活动覆盖面需增加。</t>
    <phoneticPr fontId="5" type="noConversion"/>
  </si>
  <si>
    <t>基本达到预期效果，但需要进一步加强管理水平。</t>
    <phoneticPr fontId="5" type="noConversion"/>
  </si>
  <si>
    <t>74.1334万</t>
    <phoneticPr fontId="5" type="noConversion"/>
  </si>
  <si>
    <t>受新冠疫情影响，活动方式变为线上，食宿费差旅费等核减，已经上缴财政</t>
    <phoneticPr fontId="5" type="noConversion"/>
  </si>
  <si>
    <t>青少年人工智能与科学传播创新能力提升活动</t>
    <phoneticPr fontId="5" type="noConversion"/>
  </si>
  <si>
    <t>北京市科学技术协会</t>
    <phoneticPr fontId="5" type="noConversion"/>
  </si>
  <si>
    <t>北京青少年科技中心</t>
    <phoneticPr fontId="5" type="noConversion"/>
  </si>
  <si>
    <t>李云  程锐</t>
    <phoneticPr fontId="5" type="noConversion"/>
  </si>
  <si>
    <t>≤10万</t>
    <phoneticPr fontId="5" type="noConversion"/>
  </si>
  <si>
    <t>≤108.25万</t>
    <phoneticPr fontId="5" type="noConversion"/>
  </si>
  <si>
    <t>≤53万</t>
    <phoneticPr fontId="5" type="noConversion"/>
  </si>
  <si>
    <t>≤96.9万</t>
    <phoneticPr fontId="5" type="noConversion"/>
  </si>
  <si>
    <t>≤69.1万</t>
    <phoneticPr fontId="5" type="noConversion"/>
  </si>
  <si>
    <t>13689人</t>
    <phoneticPr fontId="5" type="noConversion"/>
  </si>
  <si>
    <t>审核通过111部科学影像作品，其中包括52部科学探究纪录片，36部科学微电影和23部科普动画，目前已全部推荐参加全国展评展映活动</t>
    <phoneticPr fontId="5" type="noConversion"/>
  </si>
  <si>
    <t>青少年创新意识</t>
    <phoneticPr fontId="5" type="noConversion"/>
  </si>
  <si>
    <t>有效参选项目239项，其中五星56篇、四星46篇、三星51篇、二星49篇、一星37篇，活动整体向好</t>
    <phoneticPr fontId="5" type="noConversion"/>
  </si>
  <si>
    <t>举办了“北京地区2020年珠算珠心算比赛”、全国2020年首届珠心算网络答题活动，编制了部分《小学生珠心算科普教学鉴定考评课件》，组织珠心算教练员培训班五期，使珠心算教育工作收到良好效果</t>
    <phoneticPr fontId="5" type="noConversion"/>
  </si>
  <si>
    <t>完成创客活动，形成了创客作品案例汇编，达到预期效果</t>
    <phoneticPr fontId="5" type="noConversion"/>
  </si>
  <si>
    <t>选拔了化学、生物、数学、物理、信息学的优秀学生参加国赛，基本达到预期效果</t>
    <phoneticPr fontId="5" type="noConversion"/>
  </si>
  <si>
    <t>73.3426万</t>
    <phoneticPr fontId="5" type="noConversion"/>
  </si>
  <si>
    <t>与新华网合作，充分利用其宣传平台，获得超出预期的极佳效果。</t>
    <phoneticPr fontId="5" type="noConversion"/>
  </si>
  <si>
    <t>300万人次</t>
    <phoneticPr fontId="5" type="noConversion"/>
  </si>
  <si>
    <t>10万人次</t>
    <phoneticPr fontId="5" type="noConversion"/>
  </si>
  <si>
    <t>得到提升</t>
    <phoneticPr fontId="5" type="noConversion"/>
  </si>
  <si>
    <t>基本达到预期目标。但仍存在可改进的地方：第一，因单个活动的特点和局限性，导致其较难同时促进青少年提升所有能力；第二，学生存在个性化差异，活动无法确保每一名学生均得到提升，及提升的多少。第三，个别活动需要学校首先参与，从而带动学生参与，但不是所有学校均参与其中。对于这些问题，将积极思考，切实拿出相应举措，争取尽快彻底解决问题，达到更好社会效益。</t>
    <phoneticPr fontId="5" type="noConversion"/>
  </si>
  <si>
    <t>各项活动对青少年创新意识提升，起到了积极的作用</t>
    <phoneticPr fontId="5" type="noConversion"/>
  </si>
  <si>
    <t>各项活动对青少年科研能力提升，起到了积极的作用</t>
    <phoneticPr fontId="5" type="noConversion"/>
  </si>
  <si>
    <t>各项活动对青少年科学素质提升，起到了积极的作用</t>
    <phoneticPr fontId="5" type="noConversion"/>
  </si>
  <si>
    <t>未收到不满意意见，以后年度注重开展满意度调查</t>
    <phoneticPr fontId="5" type="noConversion"/>
  </si>
  <si>
    <t>续上页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</si>
</sst>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8"/>
  <sheetViews>
    <sheetView tabSelected="1" zoomScale="85" zoomScaleNormal="85" workbookViewId="0">
      <selection activeCell="N12" sqref="N12"/>
    </sheetView>
  </sheetViews>
  <sheetFormatPr defaultColWidth="9" defaultRowHeight="14" x14ac:dyDescent="0.3"/>
  <cols>
    <col min="1" max="1" width="6.75" customWidth="1"/>
    <col min="5" max="5" width="15" customWidth="1"/>
    <col min="6" max="7" width="19.9140625" customWidth="1"/>
    <col min="8" max="8" width="7.4140625" customWidth="1"/>
    <col min="9" max="9" width="8" style="28" customWidth="1"/>
    <col min="10" max="10" width="7.75" customWidth="1"/>
    <col min="11" max="11" width="13.4140625" customWidth="1"/>
  </cols>
  <sheetData>
    <row r="1" spans="1:11" ht="25.5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">
      <c r="A3" s="8" t="s">
        <v>2</v>
      </c>
      <c r="B3" s="8"/>
      <c r="C3" s="8" t="s">
        <v>92</v>
      </c>
      <c r="D3" s="8"/>
      <c r="E3" s="8"/>
      <c r="F3" s="8"/>
      <c r="G3" s="8"/>
      <c r="H3" s="8"/>
      <c r="I3" s="8"/>
      <c r="J3" s="8"/>
      <c r="K3" s="8"/>
    </row>
    <row r="4" spans="1:11" x14ac:dyDescent="0.3">
      <c r="A4" s="8" t="s">
        <v>3</v>
      </c>
      <c r="B4" s="8"/>
      <c r="C4" s="8" t="s">
        <v>93</v>
      </c>
      <c r="D4" s="8"/>
      <c r="E4" s="8"/>
      <c r="F4" s="8"/>
      <c r="G4" s="2" t="s">
        <v>4</v>
      </c>
      <c r="H4" s="8" t="s">
        <v>94</v>
      </c>
      <c r="I4" s="8"/>
      <c r="J4" s="8"/>
      <c r="K4" s="8"/>
    </row>
    <row r="5" spans="1:11" x14ac:dyDescent="0.3">
      <c r="A5" s="8" t="s">
        <v>5</v>
      </c>
      <c r="B5" s="8"/>
      <c r="C5" s="8" t="s">
        <v>95</v>
      </c>
      <c r="D5" s="8"/>
      <c r="E5" s="8"/>
      <c r="F5" s="8"/>
      <c r="G5" s="2" t="s">
        <v>6</v>
      </c>
      <c r="H5" s="8">
        <v>84634991</v>
      </c>
      <c r="I5" s="8"/>
      <c r="J5" s="8"/>
      <c r="K5" s="8"/>
    </row>
    <row r="6" spans="1:11" ht="14.15" customHeight="1" x14ac:dyDescent="0.3">
      <c r="A6" s="16" t="s">
        <v>7</v>
      </c>
      <c r="B6" s="17"/>
      <c r="C6" s="11"/>
      <c r="D6" s="11"/>
      <c r="E6" s="2" t="s">
        <v>8</v>
      </c>
      <c r="F6" s="2" t="s">
        <v>9</v>
      </c>
      <c r="G6" s="2" t="s">
        <v>10</v>
      </c>
      <c r="H6" s="2" t="s">
        <v>11</v>
      </c>
      <c r="I6" s="8" t="s">
        <v>12</v>
      </c>
      <c r="J6" s="8"/>
      <c r="K6" s="2" t="s">
        <v>13</v>
      </c>
    </row>
    <row r="7" spans="1:11" x14ac:dyDescent="0.3">
      <c r="A7" s="18"/>
      <c r="B7" s="19"/>
      <c r="C7" s="22" t="s">
        <v>14</v>
      </c>
      <c r="D7" s="22"/>
      <c r="E7" s="3">
        <v>334.31211999999999</v>
      </c>
      <c r="F7" s="3">
        <v>276.94351999999998</v>
      </c>
      <c r="G7" s="3">
        <v>276.94351999999998</v>
      </c>
      <c r="H7" s="2">
        <v>10</v>
      </c>
      <c r="I7" s="12">
        <f>G7/F7</f>
        <v>1</v>
      </c>
      <c r="J7" s="12"/>
      <c r="K7" s="3">
        <v>10</v>
      </c>
    </row>
    <row r="8" spans="1:11" x14ac:dyDescent="0.3">
      <c r="A8" s="18"/>
      <c r="B8" s="19"/>
      <c r="C8" s="8" t="s">
        <v>15</v>
      </c>
      <c r="D8" s="8"/>
      <c r="E8" s="3">
        <v>334.31211999999999</v>
      </c>
      <c r="F8" s="3">
        <v>276.94352000000003</v>
      </c>
      <c r="G8" s="3">
        <v>276.94351999999998</v>
      </c>
      <c r="H8" s="2" t="s">
        <v>16</v>
      </c>
      <c r="I8" s="12">
        <f>G8/F8</f>
        <v>0.99999999999999978</v>
      </c>
      <c r="J8" s="12"/>
      <c r="K8" s="2" t="s">
        <v>16</v>
      </c>
    </row>
    <row r="9" spans="1:11" x14ac:dyDescent="0.3">
      <c r="A9" s="18"/>
      <c r="B9" s="19"/>
      <c r="C9" s="8" t="s">
        <v>17</v>
      </c>
      <c r="D9" s="8"/>
      <c r="E9" s="3">
        <v>0</v>
      </c>
      <c r="F9" s="3">
        <v>0</v>
      </c>
      <c r="G9" s="3">
        <v>0</v>
      </c>
      <c r="H9" s="2" t="s">
        <v>16</v>
      </c>
      <c r="I9" s="12" t="s">
        <v>16</v>
      </c>
      <c r="J9" s="12"/>
      <c r="K9" s="2" t="s">
        <v>16</v>
      </c>
    </row>
    <row r="10" spans="1:11" x14ac:dyDescent="0.3">
      <c r="A10" s="20"/>
      <c r="B10" s="21"/>
      <c r="C10" s="8" t="s">
        <v>18</v>
      </c>
      <c r="D10" s="8"/>
      <c r="E10" s="3">
        <v>0</v>
      </c>
      <c r="F10" s="3">
        <v>0</v>
      </c>
      <c r="G10" s="3">
        <v>0</v>
      </c>
      <c r="H10" s="2" t="s">
        <v>16</v>
      </c>
      <c r="I10" s="12" t="s">
        <v>16</v>
      </c>
      <c r="J10" s="12"/>
      <c r="K10" s="2" t="s">
        <v>16</v>
      </c>
    </row>
    <row r="11" spans="1:11" x14ac:dyDescent="0.3">
      <c r="A11" s="8" t="s">
        <v>19</v>
      </c>
      <c r="B11" s="8" t="s">
        <v>20</v>
      </c>
      <c r="C11" s="8"/>
      <c r="D11" s="8"/>
      <c r="E11" s="8"/>
      <c r="F11" s="8"/>
      <c r="G11" s="8" t="s">
        <v>21</v>
      </c>
      <c r="H11" s="8"/>
      <c r="I11" s="8"/>
      <c r="J11" s="8"/>
      <c r="K11" s="8"/>
    </row>
    <row r="12" spans="1:11" ht="171" customHeight="1" x14ac:dyDescent="0.3">
      <c r="A12" s="8"/>
      <c r="B12" s="13" t="s">
        <v>84</v>
      </c>
      <c r="C12" s="14"/>
      <c r="D12" s="14"/>
      <c r="E12" s="14"/>
      <c r="F12" s="15"/>
      <c r="G12" s="13" t="s">
        <v>85</v>
      </c>
      <c r="H12" s="14"/>
      <c r="I12" s="14"/>
      <c r="J12" s="14"/>
      <c r="K12" s="15"/>
    </row>
    <row r="13" spans="1:11" ht="35" customHeight="1" x14ac:dyDescent="0.3">
      <c r="A13" s="7" t="s">
        <v>22</v>
      </c>
      <c r="B13" s="2" t="s">
        <v>23</v>
      </c>
      <c r="C13" s="2" t="s">
        <v>24</v>
      </c>
      <c r="D13" s="8" t="s">
        <v>25</v>
      </c>
      <c r="E13" s="8"/>
      <c r="F13" s="2" t="s">
        <v>26</v>
      </c>
      <c r="G13" s="2" t="s">
        <v>27</v>
      </c>
      <c r="H13" s="2" t="s">
        <v>11</v>
      </c>
      <c r="I13" s="3" t="s">
        <v>13</v>
      </c>
      <c r="J13" s="8" t="s">
        <v>28</v>
      </c>
      <c r="K13" s="8"/>
    </row>
    <row r="14" spans="1:11" ht="20.5" customHeight="1" x14ac:dyDescent="0.3">
      <c r="A14" s="7"/>
      <c r="B14" s="8" t="s">
        <v>29</v>
      </c>
      <c r="C14" s="8" t="s">
        <v>30</v>
      </c>
      <c r="D14" s="8" t="s">
        <v>42</v>
      </c>
      <c r="E14" s="8"/>
      <c r="F14" s="2" t="s">
        <v>62</v>
      </c>
      <c r="G14" s="2" t="s">
        <v>111</v>
      </c>
      <c r="H14" s="2">
        <v>4</v>
      </c>
      <c r="I14" s="3">
        <v>4</v>
      </c>
      <c r="J14" s="8"/>
      <c r="K14" s="8"/>
    </row>
    <row r="15" spans="1:11" ht="41.4" customHeight="1" x14ac:dyDescent="0.3">
      <c r="A15" s="7"/>
      <c r="B15" s="8"/>
      <c r="C15" s="8"/>
      <c r="D15" s="23" t="s">
        <v>38</v>
      </c>
      <c r="E15" s="23"/>
      <c r="F15" s="2" t="s">
        <v>63</v>
      </c>
      <c r="G15" s="2" t="s">
        <v>110</v>
      </c>
      <c r="H15" s="2">
        <v>4</v>
      </c>
      <c r="I15" s="3">
        <v>4</v>
      </c>
      <c r="J15" s="8" t="s">
        <v>109</v>
      </c>
      <c r="K15" s="8"/>
    </row>
    <row r="16" spans="1:11" ht="35" customHeight="1" x14ac:dyDescent="0.3">
      <c r="A16" s="7"/>
      <c r="B16" s="8"/>
      <c r="C16" s="8"/>
      <c r="D16" s="23" t="s">
        <v>39</v>
      </c>
      <c r="E16" s="23"/>
      <c r="F16" s="2" t="s">
        <v>64</v>
      </c>
      <c r="G16" s="2" t="s">
        <v>101</v>
      </c>
      <c r="H16" s="2">
        <v>4</v>
      </c>
      <c r="I16" s="3">
        <v>4</v>
      </c>
      <c r="J16" s="8"/>
      <c r="K16" s="8"/>
    </row>
    <row r="17" spans="1:11" ht="35" customHeight="1" x14ac:dyDescent="0.3">
      <c r="A17" s="7"/>
      <c r="B17" s="8"/>
      <c r="C17" s="8"/>
      <c r="D17" s="23" t="s">
        <v>40</v>
      </c>
      <c r="E17" s="23"/>
      <c r="F17" s="2" t="s">
        <v>65</v>
      </c>
      <c r="G17" s="2" t="s">
        <v>83</v>
      </c>
      <c r="H17" s="2">
        <v>4</v>
      </c>
      <c r="I17" s="3">
        <v>4</v>
      </c>
      <c r="J17" s="8"/>
      <c r="K17" s="8"/>
    </row>
    <row r="18" spans="1:11" ht="35" customHeight="1" x14ac:dyDescent="0.3">
      <c r="A18" s="7"/>
      <c r="B18" s="8"/>
      <c r="C18" s="8"/>
      <c r="D18" s="23" t="s">
        <v>41</v>
      </c>
      <c r="E18" s="23"/>
      <c r="F18" s="2" t="s">
        <v>66</v>
      </c>
      <c r="G18" s="2" t="s">
        <v>82</v>
      </c>
      <c r="H18" s="2">
        <v>4</v>
      </c>
      <c r="I18" s="3">
        <v>4</v>
      </c>
      <c r="J18" s="8"/>
      <c r="K18" s="8"/>
    </row>
    <row r="19" spans="1:11" ht="79" customHeight="1" x14ac:dyDescent="0.3">
      <c r="A19" s="7" t="s">
        <v>118</v>
      </c>
      <c r="B19" s="7" t="s">
        <v>118</v>
      </c>
      <c r="C19" s="8" t="s">
        <v>31</v>
      </c>
      <c r="D19" s="23" t="s">
        <v>43</v>
      </c>
      <c r="E19" s="23"/>
      <c r="F19" s="2" t="s">
        <v>67</v>
      </c>
      <c r="G19" s="2" t="s">
        <v>104</v>
      </c>
      <c r="H19" s="2">
        <v>2</v>
      </c>
      <c r="I19" s="3">
        <v>1.5</v>
      </c>
      <c r="J19" s="8" t="s">
        <v>86</v>
      </c>
      <c r="K19" s="8"/>
    </row>
    <row r="20" spans="1:11" ht="99" customHeight="1" x14ac:dyDescent="0.3">
      <c r="A20" s="7"/>
      <c r="B20" s="7"/>
      <c r="C20" s="8"/>
      <c r="D20" s="23" t="s">
        <v>44</v>
      </c>
      <c r="E20" s="23"/>
      <c r="F20" s="2" t="s">
        <v>68</v>
      </c>
      <c r="G20" s="2" t="s">
        <v>102</v>
      </c>
      <c r="H20" s="2">
        <v>2</v>
      </c>
      <c r="I20" s="3">
        <v>1.5</v>
      </c>
      <c r="J20" s="24" t="s">
        <v>87</v>
      </c>
      <c r="K20" s="25"/>
    </row>
    <row r="21" spans="1:11" ht="124" customHeight="1" x14ac:dyDescent="0.3">
      <c r="A21" s="7"/>
      <c r="B21" s="7"/>
      <c r="C21" s="8"/>
      <c r="D21" s="23" t="s">
        <v>45</v>
      </c>
      <c r="E21" s="23"/>
      <c r="F21" s="2" t="s">
        <v>69</v>
      </c>
      <c r="G21" s="2" t="s">
        <v>105</v>
      </c>
      <c r="H21" s="2">
        <v>2</v>
      </c>
      <c r="I21" s="3">
        <v>1.5</v>
      </c>
      <c r="J21" s="24" t="s">
        <v>88</v>
      </c>
      <c r="K21" s="25"/>
    </row>
    <row r="22" spans="1:11" ht="58.5" customHeight="1" x14ac:dyDescent="0.3">
      <c r="A22" s="7"/>
      <c r="B22" s="7"/>
      <c r="C22" s="8"/>
      <c r="D22" s="23" t="s">
        <v>46</v>
      </c>
      <c r="E22" s="23"/>
      <c r="F22" s="2" t="s">
        <v>70</v>
      </c>
      <c r="G22" s="2" t="s">
        <v>106</v>
      </c>
      <c r="H22" s="2">
        <v>2</v>
      </c>
      <c r="I22" s="3">
        <v>1.5</v>
      </c>
      <c r="J22" s="8" t="s">
        <v>86</v>
      </c>
      <c r="K22" s="8"/>
    </row>
    <row r="23" spans="1:11" ht="69" customHeight="1" x14ac:dyDescent="0.3">
      <c r="A23" s="7"/>
      <c r="B23" s="7"/>
      <c r="C23" s="8"/>
      <c r="D23" s="23" t="s">
        <v>47</v>
      </c>
      <c r="E23" s="23"/>
      <c r="F23" s="2" t="s">
        <v>71</v>
      </c>
      <c r="G23" s="2" t="s">
        <v>107</v>
      </c>
      <c r="H23" s="2">
        <v>2</v>
      </c>
      <c r="I23" s="3">
        <v>1.5</v>
      </c>
      <c r="J23" s="8" t="s">
        <v>89</v>
      </c>
      <c r="K23" s="8"/>
    </row>
    <row r="24" spans="1:11" ht="35" customHeight="1" x14ac:dyDescent="0.3">
      <c r="A24" s="7"/>
      <c r="B24" s="7"/>
      <c r="C24" s="8" t="s">
        <v>32</v>
      </c>
      <c r="D24" s="23" t="s">
        <v>48</v>
      </c>
      <c r="E24" s="23"/>
      <c r="F24" s="2" t="s">
        <v>72</v>
      </c>
      <c r="G24" s="2" t="s">
        <v>78</v>
      </c>
      <c r="H24" s="2">
        <v>2</v>
      </c>
      <c r="I24" s="3">
        <v>2</v>
      </c>
      <c r="J24" s="8"/>
      <c r="K24" s="8"/>
    </row>
    <row r="25" spans="1:11" ht="35" customHeight="1" x14ac:dyDescent="0.3">
      <c r="A25" s="7"/>
      <c r="B25" s="7"/>
      <c r="C25" s="8"/>
      <c r="D25" s="23" t="s">
        <v>49</v>
      </c>
      <c r="E25" s="23"/>
      <c r="F25" s="2" t="s">
        <v>72</v>
      </c>
      <c r="G25" s="2" t="s">
        <v>77</v>
      </c>
      <c r="H25" s="2">
        <v>2</v>
      </c>
      <c r="I25" s="3">
        <v>2</v>
      </c>
      <c r="J25" s="24"/>
      <c r="K25" s="25"/>
    </row>
    <row r="26" spans="1:11" ht="35" customHeight="1" x14ac:dyDescent="0.3">
      <c r="A26" s="7"/>
      <c r="B26" s="7"/>
      <c r="C26" s="8"/>
      <c r="D26" s="23" t="s">
        <v>50</v>
      </c>
      <c r="E26" s="23"/>
      <c r="F26" s="2" t="s">
        <v>72</v>
      </c>
      <c r="G26" s="2" t="s">
        <v>77</v>
      </c>
      <c r="H26" s="2">
        <v>2</v>
      </c>
      <c r="I26" s="3">
        <v>2</v>
      </c>
      <c r="J26" s="24"/>
      <c r="K26" s="25"/>
    </row>
    <row r="27" spans="1:11" ht="35" customHeight="1" x14ac:dyDescent="0.3">
      <c r="A27" s="7" t="s">
        <v>118</v>
      </c>
      <c r="B27" s="7" t="s">
        <v>118</v>
      </c>
      <c r="C27" s="7" t="s">
        <v>118</v>
      </c>
      <c r="D27" s="23" t="s">
        <v>51</v>
      </c>
      <c r="E27" s="23"/>
      <c r="F27" s="2" t="s">
        <v>72</v>
      </c>
      <c r="G27" s="2" t="s">
        <v>77</v>
      </c>
      <c r="H27" s="2">
        <v>2</v>
      </c>
      <c r="I27" s="3">
        <v>2</v>
      </c>
      <c r="J27" s="8"/>
      <c r="K27" s="8"/>
    </row>
    <row r="28" spans="1:11" ht="35" customHeight="1" x14ac:dyDescent="0.3">
      <c r="A28" s="7"/>
      <c r="B28" s="7"/>
      <c r="C28" s="7"/>
      <c r="D28" s="23" t="s">
        <v>52</v>
      </c>
      <c r="E28" s="23"/>
      <c r="F28" s="2" t="s">
        <v>72</v>
      </c>
      <c r="G28" s="2" t="s">
        <v>77</v>
      </c>
      <c r="H28" s="2">
        <v>2</v>
      </c>
      <c r="I28" s="3">
        <v>2</v>
      </c>
      <c r="J28" s="8"/>
      <c r="K28" s="8"/>
    </row>
    <row r="29" spans="1:11" ht="32" customHeight="1" x14ac:dyDescent="0.3">
      <c r="A29" s="7"/>
      <c r="B29" s="7"/>
      <c r="C29" s="8" t="s">
        <v>33</v>
      </c>
      <c r="D29" s="23" t="s">
        <v>53</v>
      </c>
      <c r="E29" s="23"/>
      <c r="F29" s="2" t="s">
        <v>96</v>
      </c>
      <c r="G29" s="2" t="s">
        <v>80</v>
      </c>
      <c r="H29" s="2">
        <v>2</v>
      </c>
      <c r="I29" s="3">
        <v>2</v>
      </c>
      <c r="J29" s="8"/>
      <c r="K29" s="8"/>
    </row>
    <row r="30" spans="1:11" ht="60.75" customHeight="1" x14ac:dyDescent="0.3">
      <c r="A30" s="7"/>
      <c r="B30" s="7"/>
      <c r="C30" s="8"/>
      <c r="D30" s="23" t="s">
        <v>54</v>
      </c>
      <c r="E30" s="23"/>
      <c r="F30" s="2" t="s">
        <v>97</v>
      </c>
      <c r="G30" s="2" t="s">
        <v>90</v>
      </c>
      <c r="H30" s="2">
        <v>2</v>
      </c>
      <c r="I30" s="3">
        <v>2</v>
      </c>
      <c r="J30" s="24" t="s">
        <v>91</v>
      </c>
      <c r="K30" s="25"/>
    </row>
    <row r="31" spans="1:11" ht="27.5" customHeight="1" x14ac:dyDescent="0.3">
      <c r="A31" s="7"/>
      <c r="B31" s="7"/>
      <c r="C31" s="8"/>
      <c r="D31" s="23" t="s">
        <v>55</v>
      </c>
      <c r="E31" s="23"/>
      <c r="F31" s="2" t="s">
        <v>98</v>
      </c>
      <c r="G31" s="2" t="s">
        <v>79</v>
      </c>
      <c r="H31" s="2">
        <v>2</v>
      </c>
      <c r="I31" s="3">
        <v>2</v>
      </c>
      <c r="J31" s="24"/>
      <c r="K31" s="25"/>
    </row>
    <row r="32" spans="1:11" ht="45.75" customHeight="1" x14ac:dyDescent="0.3">
      <c r="A32" s="7"/>
      <c r="B32" s="7"/>
      <c r="C32" s="8"/>
      <c r="D32" s="23" t="s">
        <v>56</v>
      </c>
      <c r="E32" s="23"/>
      <c r="F32" s="2" t="s">
        <v>99</v>
      </c>
      <c r="G32" s="2" t="s">
        <v>108</v>
      </c>
      <c r="H32" s="2">
        <v>2</v>
      </c>
      <c r="I32" s="3">
        <v>2</v>
      </c>
      <c r="J32" s="24" t="s">
        <v>91</v>
      </c>
      <c r="K32" s="25"/>
    </row>
    <row r="33" spans="1:11" ht="28" customHeight="1" x14ac:dyDescent="0.3">
      <c r="A33" s="7"/>
      <c r="B33" s="7"/>
      <c r="C33" s="8"/>
      <c r="D33" s="23" t="s">
        <v>57</v>
      </c>
      <c r="E33" s="23"/>
      <c r="F33" s="2" t="s">
        <v>100</v>
      </c>
      <c r="G33" s="2" t="s">
        <v>81</v>
      </c>
      <c r="H33" s="2">
        <v>2</v>
      </c>
      <c r="I33" s="3">
        <v>2</v>
      </c>
      <c r="J33" s="8"/>
      <c r="K33" s="8"/>
    </row>
    <row r="34" spans="1:11" ht="70" customHeight="1" x14ac:dyDescent="0.3">
      <c r="A34" s="7"/>
      <c r="B34" s="8" t="s">
        <v>34</v>
      </c>
      <c r="C34" s="8" t="s">
        <v>60</v>
      </c>
      <c r="D34" s="23" t="s">
        <v>103</v>
      </c>
      <c r="E34" s="23"/>
      <c r="F34" s="2" t="s">
        <v>74</v>
      </c>
      <c r="G34" s="2" t="s">
        <v>114</v>
      </c>
      <c r="H34" s="2">
        <v>10</v>
      </c>
      <c r="I34" s="3">
        <v>7</v>
      </c>
      <c r="J34" s="16" t="s">
        <v>113</v>
      </c>
      <c r="K34" s="17"/>
    </row>
    <row r="35" spans="1:11" ht="70" customHeight="1" x14ac:dyDescent="0.3">
      <c r="A35" s="7"/>
      <c r="B35" s="8"/>
      <c r="C35" s="8"/>
      <c r="D35" s="23" t="s">
        <v>58</v>
      </c>
      <c r="E35" s="23"/>
      <c r="F35" s="2" t="s">
        <v>112</v>
      </c>
      <c r="G35" s="2" t="s">
        <v>115</v>
      </c>
      <c r="H35" s="2">
        <v>10</v>
      </c>
      <c r="I35" s="3">
        <v>7</v>
      </c>
      <c r="J35" s="18"/>
      <c r="K35" s="19"/>
    </row>
    <row r="36" spans="1:11" ht="64" customHeight="1" x14ac:dyDescent="0.3">
      <c r="A36" s="7"/>
      <c r="B36" s="8"/>
      <c r="C36" s="8"/>
      <c r="D36" s="23" t="s">
        <v>59</v>
      </c>
      <c r="E36" s="23"/>
      <c r="F36" s="2" t="s">
        <v>73</v>
      </c>
      <c r="G36" s="2" t="s">
        <v>116</v>
      </c>
      <c r="H36" s="2">
        <v>10</v>
      </c>
      <c r="I36" s="3">
        <v>7</v>
      </c>
      <c r="J36" s="20"/>
      <c r="K36" s="21"/>
    </row>
    <row r="37" spans="1:11" ht="44" customHeight="1" x14ac:dyDescent="0.3">
      <c r="A37" s="7"/>
      <c r="B37" s="2" t="s">
        <v>35</v>
      </c>
      <c r="C37" s="2" t="s">
        <v>36</v>
      </c>
      <c r="D37" s="8" t="s">
        <v>61</v>
      </c>
      <c r="E37" s="8"/>
      <c r="F37" s="2" t="s">
        <v>75</v>
      </c>
      <c r="G37" s="2" t="s">
        <v>76</v>
      </c>
      <c r="H37" s="4">
        <v>10</v>
      </c>
      <c r="I37" s="27">
        <v>7</v>
      </c>
      <c r="J37" s="16" t="s">
        <v>117</v>
      </c>
      <c r="K37" s="17"/>
    </row>
    <row r="38" spans="1:11" s="1" customFormat="1" ht="21.5" customHeight="1" x14ac:dyDescent="0.3">
      <c r="A38" s="26" t="s">
        <v>37</v>
      </c>
      <c r="B38" s="26"/>
      <c r="C38" s="26"/>
      <c r="D38" s="26"/>
      <c r="E38" s="26"/>
      <c r="F38" s="26"/>
      <c r="G38" s="26"/>
      <c r="H38" s="5">
        <f>SUM(H14:H37)+H7</f>
        <v>100</v>
      </c>
      <c r="I38" s="6">
        <f>SUM(I14:I37)+K7</f>
        <v>85.5</v>
      </c>
      <c r="J38" s="26"/>
      <c r="K38" s="26"/>
    </row>
  </sheetData>
  <mergeCells count="89">
    <mergeCell ref="C14:C18"/>
    <mergeCell ref="C19:C23"/>
    <mergeCell ref="D17:E17"/>
    <mergeCell ref="J17:K17"/>
    <mergeCell ref="D28:E28"/>
    <mergeCell ref="J28:K28"/>
    <mergeCell ref="D27:E27"/>
    <mergeCell ref="J27:K27"/>
    <mergeCell ref="D26:E26"/>
    <mergeCell ref="D18:E18"/>
    <mergeCell ref="J18:K18"/>
    <mergeCell ref="J21:K21"/>
    <mergeCell ref="D20:E20"/>
    <mergeCell ref="D21:E21"/>
    <mergeCell ref="D23:E23"/>
    <mergeCell ref="C29:C33"/>
    <mergeCell ref="C34:C36"/>
    <mergeCell ref="A38:G38"/>
    <mergeCell ref="J38:K38"/>
    <mergeCell ref="D37:E37"/>
    <mergeCell ref="J37:K37"/>
    <mergeCell ref="B34:B36"/>
    <mergeCell ref="D36:E36"/>
    <mergeCell ref="D33:E33"/>
    <mergeCell ref="J33:K33"/>
    <mergeCell ref="D34:E34"/>
    <mergeCell ref="D35:E35"/>
    <mergeCell ref="J34:K36"/>
    <mergeCell ref="D32:E32"/>
    <mergeCell ref="J32:K32"/>
    <mergeCell ref="D30:E30"/>
    <mergeCell ref="D31:E31"/>
    <mergeCell ref="J30:K30"/>
    <mergeCell ref="J31:K31"/>
    <mergeCell ref="D29:E29"/>
    <mergeCell ref="J29:K29"/>
    <mergeCell ref="D24:E24"/>
    <mergeCell ref="J24:K24"/>
    <mergeCell ref="J25:K25"/>
    <mergeCell ref="J26:K26"/>
    <mergeCell ref="D25:E25"/>
    <mergeCell ref="J23:K23"/>
    <mergeCell ref="D13:E13"/>
    <mergeCell ref="J13:K13"/>
    <mergeCell ref="D14:E14"/>
    <mergeCell ref="J14:K14"/>
    <mergeCell ref="D16:E16"/>
    <mergeCell ref="J16:K16"/>
    <mergeCell ref="D15:E15"/>
    <mergeCell ref="J15:K15"/>
    <mergeCell ref="D19:E19"/>
    <mergeCell ref="J19:K19"/>
    <mergeCell ref="D22:E22"/>
    <mergeCell ref="J22:K22"/>
    <mergeCell ref="J20:K20"/>
    <mergeCell ref="B11:F11"/>
    <mergeCell ref="G11:K11"/>
    <mergeCell ref="B12:F12"/>
    <mergeCell ref="G12:K12"/>
    <mergeCell ref="A6:B10"/>
    <mergeCell ref="A11:A12"/>
    <mergeCell ref="C10:D10"/>
    <mergeCell ref="C7:D7"/>
    <mergeCell ref="I7:J7"/>
    <mergeCell ref="C8:D8"/>
    <mergeCell ref="I8:J8"/>
    <mergeCell ref="C9:D9"/>
    <mergeCell ref="I9:J9"/>
    <mergeCell ref="C24:C26"/>
    <mergeCell ref="C27:C28"/>
    <mergeCell ref="B27:B33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10:J10"/>
    <mergeCell ref="A13:A18"/>
    <mergeCell ref="A19:A26"/>
    <mergeCell ref="A27:A37"/>
    <mergeCell ref="B14:B18"/>
    <mergeCell ref="B19:B26"/>
  </mergeCells>
  <phoneticPr fontId="5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2021-05-25T12:51:35Z</cp:lastPrinted>
  <dcterms:created xsi:type="dcterms:W3CDTF">2021-04-12T11:24:00Z</dcterms:created>
  <dcterms:modified xsi:type="dcterms:W3CDTF">2021-05-25T14:14:56Z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