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/>
  <mc:AlternateContent xmlns:mc="http://schemas.openxmlformats.org/markup-compatibility/2006">
    <mc:Choice Requires="x15">
      <x15ac:absPath xmlns:x15ac="http://schemas.microsoft.com/office/spreadsheetml/2010/11/ac" url="C:\Users\admin\Desktop\科协绩效自评表\北京青少年科技中心\"/>
    </mc:Choice>
  </mc:AlternateContent>
  <xr:revisionPtr revIDLastSave="0" documentId="13_ncr:1_{7E714A30-EADD-4254-BE17-17CD65AC132F}" xr6:coauthVersionLast="46" xr6:coauthVersionMax="46" xr10:uidLastSave="{00000000-0000-0000-0000-000000000000}"/>
  <bookViews>
    <workbookView xWindow="-110" yWindow="-110" windowWidth="19420" windowHeight="11620" xr2:uid="{00000000-000D-0000-FFFF-FFFF00000000}"/>
  </bookViews>
  <sheets>
    <sheet name="Sheet1" sheetId="1" r:id="rId1"/>
    <sheet name="Sheet2" sheetId="2" r:id="rId2"/>
  </sheets>
  <calcPr calcId="181029"/>
</workbook>
</file>

<file path=xl/calcChain.xml><?xml version="1.0" encoding="utf-8"?>
<calcChain xmlns="http://schemas.openxmlformats.org/spreadsheetml/2006/main">
  <c r="I14" i="1" l="1"/>
  <c r="I16" i="1" l="1"/>
  <c r="I33" i="1"/>
  <c r="E13" i="2"/>
</calcChain>
</file>

<file path=xl/sharedStrings.xml><?xml version="1.0" encoding="utf-8"?>
<sst xmlns="http://schemas.openxmlformats.org/spreadsheetml/2006/main" count="151" uniqueCount="120">
  <si>
    <t>项目支出绩效自评表</t>
  </si>
  <si>
    <t>（2020年度）</t>
  </si>
  <si>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</si>
  <si>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</si>
  <si>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</si>
  <si>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</si>
  <si>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</si>
  <si>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</si>
  <si>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</si>
  <si>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</si>
  <si>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</si>
  <si>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</si>
  <si>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</si>
  <si>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</si>
  <si>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</si>
  <si>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</si>
  <si>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</si>
  <si>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</si>
  <si>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</si>
  <si>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</si>
  <si>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</si>
  <si>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</si>
  <si>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</si>
  <si>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</si>
  <si>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</si>
  <si>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</si>
  <si>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</si>
  <si>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</si>
  <si>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</si>
  <si>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</si>
  <si>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</si>
  <si>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</si>
  <si>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</si>
  <si>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</si>
  <si>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效益指标</t>
  </si>
  <si>
    <t>社会效益指标</t>
  </si>
  <si>
    <t>满意度指标</t>
  </si>
  <si>
    <t>总分</t>
  </si>
  <si>
    <t>青少年科技后备人才早期培养计划</t>
    <phoneticPr fontId="6" type="noConversion"/>
  </si>
  <si>
    <t>赵峥</t>
    <phoneticPr fontId="6" type="noConversion"/>
  </si>
  <si>
    <t>指导开展课题研究的青少年数</t>
    <phoneticPr fontId="2" type="noConversion"/>
  </si>
  <si>
    <t>资助优秀青少年科学探究活动</t>
    <phoneticPr fontId="2" type="noConversion"/>
  </si>
  <si>
    <t>中期活动</t>
    <phoneticPr fontId="2" type="noConversion"/>
  </si>
  <si>
    <t>野外科学考察活动</t>
    <phoneticPr fontId="2" type="noConversion"/>
  </si>
  <si>
    <t>研究课题</t>
    <phoneticPr fontId="2" type="noConversion"/>
  </si>
  <si>
    <t>活动参与人次</t>
    <phoneticPr fontId="2" type="noConversion"/>
  </si>
  <si>
    <t>编辑、印制论文集、活动手册、活动证书</t>
    <phoneticPr fontId="2" type="noConversion"/>
  </si>
  <si>
    <t>500余人次</t>
    <phoneticPr fontId="6" type="noConversion"/>
  </si>
  <si>
    <t>38项</t>
    <phoneticPr fontId="6" type="noConversion"/>
  </si>
  <si>
    <t>60场</t>
    <phoneticPr fontId="6" type="noConversion"/>
  </si>
  <si>
    <t>1项</t>
    <phoneticPr fontId="6" type="noConversion"/>
  </si>
  <si>
    <t>辐射带动10万人次</t>
    <phoneticPr fontId="6" type="noConversion"/>
  </si>
  <si>
    <t>4500册</t>
    <phoneticPr fontId="6" type="noConversion"/>
  </si>
  <si>
    <t>1场</t>
    <phoneticPr fontId="6" type="noConversion"/>
  </si>
  <si>
    <t>结合科学思想与科学方法开展科学报告、科学通识课程等活动</t>
    <phoneticPr fontId="6" type="noConversion"/>
  </si>
  <si>
    <t>活动覆盖范围</t>
    <phoneticPr fontId="6" type="noConversion"/>
  </si>
  <si>
    <t>获得学校认可</t>
    <phoneticPr fontId="6" type="noConversion"/>
  </si>
  <si>
    <t>全市基地校范围内</t>
    <phoneticPr fontId="6" type="noConversion"/>
  </si>
  <si>
    <t>整体工作启动时间</t>
    <phoneticPr fontId="6" type="noConversion"/>
  </si>
  <si>
    <t>工作进度过半时间</t>
    <phoneticPr fontId="6" type="noConversion"/>
  </si>
  <si>
    <t>项目结束时间</t>
    <phoneticPr fontId="6" type="noConversion"/>
  </si>
  <si>
    <t>1月前</t>
  </si>
  <si>
    <t>1月前</t>
    <phoneticPr fontId="6" type="noConversion"/>
  </si>
  <si>
    <t>8月前</t>
    <phoneticPr fontId="6" type="noConversion"/>
  </si>
  <si>
    <t>12月</t>
    <phoneticPr fontId="6" type="noConversion"/>
  </si>
  <si>
    <t>支持青少年开展科研实践活动并得到高校专家指导预算</t>
    <phoneticPr fontId="6" type="noConversion"/>
  </si>
  <si>
    <t>围绕青少年科学素养及创新能力提升开展活动预算</t>
    <phoneticPr fontId="6" type="noConversion"/>
  </si>
  <si>
    <t>印制活动手册、证书及论文集预算</t>
    <phoneticPr fontId="6" type="noConversion"/>
  </si>
  <si>
    <t>≤315万元</t>
    <phoneticPr fontId="6" type="noConversion"/>
  </si>
  <si>
    <t>≤149.57万元</t>
    <phoneticPr fontId="6" type="noConversion"/>
  </si>
  <si>
    <t>≤21.75万元</t>
    <phoneticPr fontId="6" type="noConversion"/>
  </si>
  <si>
    <t>参与项目的学生、教师、学校等满意度</t>
    <phoneticPr fontId="6" type="noConversion"/>
  </si>
  <si>
    <t>≥90%</t>
    <phoneticPr fontId="6" type="noConversion"/>
  </si>
  <si>
    <t>青少年科学实践能力</t>
    <phoneticPr fontId="6" type="noConversion"/>
  </si>
  <si>
    <t>青少年科学素养</t>
    <phoneticPr fontId="6" type="noConversion"/>
  </si>
  <si>
    <t>得到提升</t>
    <phoneticPr fontId="6" type="noConversion"/>
  </si>
  <si>
    <t>≤314.78万元</t>
    <phoneticPr fontId="6" type="noConversion"/>
  </si>
  <si>
    <t>我想确认一下去年后备人才从中心总共交回多少经费？</t>
  </si>
  <si>
    <t>1.实验室活动费？</t>
  </si>
  <si>
    <t>2.科研实践活动费 交回39.78万</t>
  </si>
  <si>
    <t>3.考察费 交回24.28万</t>
  </si>
  <si>
    <t>4.中期活动 无交回</t>
  </si>
  <si>
    <t>5.专家评审费？</t>
  </si>
  <si>
    <t>6.制作费 无交回</t>
  </si>
  <si>
    <t>7.项目资助 无交回</t>
  </si>
  <si>
    <t>8.创新能力提升活动 无交回</t>
  </si>
  <si>
    <t>9.研究 无交回</t>
  </si>
  <si>
    <t>10.俱乐部？</t>
  </si>
  <si>
    <t>科考</t>
    <phoneticPr fontId="6" type="noConversion"/>
  </si>
  <si>
    <t>印刷</t>
    <phoneticPr fontId="6" type="noConversion"/>
  </si>
  <si>
    <t>咨询费</t>
    <phoneticPr fontId="6" type="noConversion"/>
  </si>
  <si>
    <t>≤148.34万元</t>
    <phoneticPr fontId="6" type="noConversion"/>
  </si>
  <si>
    <t>≤21.5万元</t>
    <phoneticPr fontId="6" type="noConversion"/>
  </si>
  <si>
    <t>≤267.81万元</t>
    <phoneticPr fontId="6" type="noConversion"/>
  </si>
  <si>
    <t>≤124.06万元</t>
    <phoneticPr fontId="6" type="noConversion"/>
  </si>
  <si>
    <t>10月</t>
    <phoneticPr fontId="6" type="noConversion"/>
  </si>
  <si>
    <t>偏差原因：线下活动受疫情影响大，无法组织学生聚集性活动；改进措施：积极拓展线上活动形式，在符合防疫要求情况下有序开展活动</t>
    <phoneticPr fontId="6" type="noConversion"/>
  </si>
  <si>
    <t>偏差原因：受疫情影响，未组织大范围集中性线下活动，无法开展广泛性满意度测评；改进措施：及时进行小范围调查</t>
    <phoneticPr fontId="6" type="noConversion"/>
  </si>
  <si>
    <t>构建长期稳定、多方联动的人才培养机制</t>
    <phoneticPr fontId="6" type="noConversion"/>
  </si>
  <si>
    <t>达到预期效果</t>
    <phoneticPr fontId="6" type="noConversion"/>
  </si>
  <si>
    <t>北京市科学技术协会</t>
    <phoneticPr fontId="6" type="noConversion"/>
  </si>
  <si>
    <t>北京青少年科技中心</t>
    <phoneticPr fontId="6" type="noConversion"/>
  </si>
  <si>
    <t>较满意</t>
    <phoneticPr fontId="6" type="noConversion"/>
  </si>
  <si>
    <t>267.81万元</t>
    <phoneticPr fontId="6" type="noConversion"/>
  </si>
  <si>
    <t>124.06万元</t>
    <phoneticPr fontId="6" type="noConversion"/>
  </si>
  <si>
    <t>21.5万元</t>
    <phoneticPr fontId="6" type="noConversion"/>
  </si>
  <si>
    <t>可持续影响指标</t>
    <phoneticPr fontId="6" type="noConversion"/>
  </si>
  <si>
    <t>服务对象满意度指标</t>
    <phoneticPr fontId="6" type="noConversion"/>
  </si>
  <si>
    <t>—</t>
    <phoneticPr fontId="6" type="noConversion"/>
  </si>
  <si>
    <t>编辑、印制论文集、活动手册、活动证书</t>
    <phoneticPr fontId="2" type="noConversion"/>
  </si>
  <si>
    <t>项目活动形式多样，针对性强，激发了中学生科技兴趣，促进了科技创新萌芽的产生，提高了青少年的科学素养。</t>
    <phoneticPr fontId="6" type="noConversion"/>
  </si>
  <si>
    <t>在项目实施过程中，青少年在与科技专家亲密接触中，了解了更多科学知识，掌握了科学方法，接受到了科学思想和道德的熏陶，提高了青少年科学实践能力</t>
    <phoneticPr fontId="6" type="noConversion"/>
  </si>
  <si>
    <t>467人次</t>
    <phoneticPr fontId="6" type="noConversion"/>
  </si>
  <si>
    <t>1.搭建中学-高校共同培养青少年科技创新人才的平台，使467人次的有突出科学潜质的青少年在北大、清华等高校专家的指导下开展课题研究，资助38项优秀青少年科学探究活动；
2.围绕青少年科学素养及创新能力提升开展中期活动60场、野外科学考察活动1场、研究课题1项，辐射带动10万人次参与；
3.整理汇编年度工作优秀案例，编辑、印刷《科学名家讲座之十九》、《春华秋实之十九》等论文集4500册。</t>
    <phoneticPr fontId="6" type="noConversion"/>
  </si>
  <si>
    <t>6100册</t>
    <phoneticPr fontId="6" type="noConversion"/>
  </si>
  <si>
    <t>搭建了中学-高校共同培养青少年科技创新人才的平台，使有突出科学潜质的青少年在北大、清华等高校专家的指导下开展课题研究，资助优秀青少年科学探究活动，人才培养机制能够长期有效运行</t>
    <phoneticPr fontId="6" type="noConversion"/>
  </si>
  <si>
    <t>年度目标：
1.搭建中学-高校共同培养青少年科技创新人才的平台，使500余人次的有突出科学潜质的青少年在北大、清华等高校专家的指导下开展课题研究，资助38项优秀青少年科学探究活动；
2.围绕青少年科学素养及创新能力提升开展中期活动60场、野外科学考察活动1场、研究课题1项，辐射带动10万人次参与；
3.整理汇编年度工作优秀案例，编辑、印刷《科学名家讲座之十九》、《春华秋实之十九》等论文集4500册。</t>
    <phoneticPr fontId="6" type="noConversion"/>
  </si>
  <si>
    <t>偏差原因：目标任务是一个需要长期坚持培养和组织活动才能得以实现；改进措施：关注学生长期发展并予以适当支持</t>
    <phoneticPr fontId="6" type="noConversion"/>
  </si>
  <si>
    <t>偏差原因：目标任务是一个需要长期坚持培养和组织活动才能得以实现；改进措施：还应在体制机制的改革上加强力度</t>
    <phoneticPr fontId="6" type="noConversion"/>
  </si>
  <si>
    <t>续上页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</si>
</sst>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1" x14ac:knownFonts="1">
    <font>
      <sz val="11"/>
      <color theme="1"/>
      <name val="等线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8"/>
      <name val="华文中宋"/>
      <family val="3"/>
      <charset val="134"/>
    </font>
    <font>
      <sz val="11"/>
      <name val="等线"/>
      <family val="3"/>
      <charset val="134"/>
      <scheme val="minor"/>
    </font>
    <font>
      <b/>
      <sz val="10"/>
      <name val="宋体"/>
      <family val="3"/>
      <charset val="134"/>
    </font>
    <font>
      <b/>
      <sz val="1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0" fillId="0" borderId="0" xfId="0" applyAlignment="1">
      <alignment horizontal="right" vertical="center"/>
    </xf>
    <xf numFmtId="0" fontId="1" fillId="3" borderId="2" xfId="0" applyFont="1" applyFill="1" applyBorder="1" applyAlignment="1">
      <alignment horizontal="center" vertical="center" wrapText="1"/>
    </xf>
    <xf numFmtId="0" fontId="0" fillId="3" borderId="0" xfId="0" applyFill="1">
      <alignment vertical="center"/>
    </xf>
    <xf numFmtId="0" fontId="2" fillId="0" borderId="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2" xfId="1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57" fontId="4" fillId="0" borderId="2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>
      <alignment vertical="center"/>
    </xf>
    <xf numFmtId="0" fontId="10" fillId="0" borderId="0" xfId="0" applyFont="1" applyFill="1">
      <alignment vertical="center"/>
    </xf>
    <xf numFmtId="0" fontId="4" fillId="0" borderId="12" xfId="2" applyFont="1" applyFill="1" applyBorder="1" applyAlignment="1">
      <alignment horizontal="center" vertical="center" wrapText="1"/>
    </xf>
    <xf numFmtId="0" fontId="4" fillId="0" borderId="13" xfId="2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255" wrapText="1"/>
    </xf>
  </cellXfs>
  <cellStyles count="4">
    <cellStyle name="百分比" xfId="1" builtinId="5"/>
    <cellStyle name="常规" xfId="0" builtinId="0"/>
    <cellStyle name="常规 2" xfId="2" xr:uid="{00000000-0005-0000-0000-000002000000}"/>
    <cellStyle name="常规 5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3"/>
  <sheetViews>
    <sheetView tabSelected="1" zoomScale="85" zoomScaleNormal="85" workbookViewId="0">
      <selection activeCell="K42" sqref="K42"/>
    </sheetView>
  </sheetViews>
  <sheetFormatPr defaultColWidth="9" defaultRowHeight="14" x14ac:dyDescent="0.3"/>
  <cols>
    <col min="1" max="1" width="7.33203125" style="29" customWidth="1"/>
    <col min="2" max="3" width="9" style="29"/>
    <col min="4" max="4" width="10" style="33" customWidth="1"/>
    <col min="5" max="5" width="14.1640625" style="33" customWidth="1"/>
    <col min="6" max="6" width="15.83203125" style="29" customWidth="1"/>
    <col min="7" max="7" width="20.4140625" style="29" customWidth="1"/>
    <col min="8" max="8" width="7.33203125" style="29" customWidth="1"/>
    <col min="9" max="9" width="8" style="29" customWidth="1"/>
    <col min="10" max="10" width="8.75" style="29" customWidth="1"/>
    <col min="11" max="11" width="10.75" style="29" customWidth="1"/>
    <col min="12" max="16384" width="9" style="29"/>
  </cols>
  <sheetData>
    <row r="1" spans="1:11" ht="25.5" x14ac:dyDescent="0.3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x14ac:dyDescent="0.3">
      <c r="A3" s="11" t="s">
        <v>2</v>
      </c>
      <c r="B3" s="11"/>
      <c r="C3" s="11" t="s">
        <v>38</v>
      </c>
      <c r="D3" s="11"/>
      <c r="E3" s="11"/>
      <c r="F3" s="11"/>
      <c r="G3" s="11"/>
      <c r="H3" s="11"/>
      <c r="I3" s="11"/>
      <c r="J3" s="11"/>
      <c r="K3" s="11"/>
    </row>
    <row r="4" spans="1:11" x14ac:dyDescent="0.3">
      <c r="A4" s="11" t="s">
        <v>3</v>
      </c>
      <c r="B4" s="11"/>
      <c r="C4" s="11" t="s">
        <v>100</v>
      </c>
      <c r="D4" s="11"/>
      <c r="E4" s="11"/>
      <c r="F4" s="11"/>
      <c r="G4" s="12" t="s">
        <v>4</v>
      </c>
      <c r="H4" s="11" t="s">
        <v>101</v>
      </c>
      <c r="I4" s="11"/>
      <c r="J4" s="11"/>
      <c r="K4" s="11"/>
    </row>
    <row r="5" spans="1:11" x14ac:dyDescent="0.3">
      <c r="A5" s="11" t="s">
        <v>5</v>
      </c>
      <c r="B5" s="11"/>
      <c r="C5" s="11" t="s">
        <v>39</v>
      </c>
      <c r="D5" s="11"/>
      <c r="E5" s="11"/>
      <c r="F5" s="11"/>
      <c r="G5" s="12" t="s">
        <v>6</v>
      </c>
      <c r="H5" s="11">
        <v>18610489927</v>
      </c>
      <c r="I5" s="11"/>
      <c r="J5" s="11"/>
      <c r="K5" s="11"/>
    </row>
    <row r="6" spans="1:11" ht="14.15" customHeight="1" x14ac:dyDescent="0.3">
      <c r="A6" s="13" t="s">
        <v>7</v>
      </c>
      <c r="B6" s="14"/>
      <c r="C6" s="7"/>
      <c r="D6" s="7"/>
      <c r="E6" s="12" t="s">
        <v>8</v>
      </c>
      <c r="F6" s="12" t="s">
        <v>9</v>
      </c>
      <c r="G6" s="12" t="s">
        <v>10</v>
      </c>
      <c r="H6" s="12" t="s">
        <v>11</v>
      </c>
      <c r="I6" s="11" t="s">
        <v>12</v>
      </c>
      <c r="J6" s="11"/>
      <c r="K6" s="12" t="s">
        <v>13</v>
      </c>
    </row>
    <row r="7" spans="1:11" x14ac:dyDescent="0.3">
      <c r="A7" s="15"/>
      <c r="B7" s="16"/>
      <c r="C7" s="17" t="s">
        <v>14</v>
      </c>
      <c r="D7" s="17"/>
      <c r="E7" s="18">
        <v>484.62</v>
      </c>
      <c r="F7" s="18">
        <v>413.37</v>
      </c>
      <c r="G7" s="18">
        <v>413.37</v>
      </c>
      <c r="H7" s="12">
        <v>10</v>
      </c>
      <c r="I7" s="19">
        <v>1</v>
      </c>
      <c r="J7" s="19"/>
      <c r="K7" s="18">
        <v>10</v>
      </c>
    </row>
    <row r="8" spans="1:11" x14ac:dyDescent="0.3">
      <c r="A8" s="15"/>
      <c r="B8" s="16"/>
      <c r="C8" s="11" t="s">
        <v>15</v>
      </c>
      <c r="D8" s="11"/>
      <c r="E8" s="18">
        <v>484.62</v>
      </c>
      <c r="F8" s="18">
        <v>413.37</v>
      </c>
      <c r="G8" s="18">
        <v>413.37</v>
      </c>
      <c r="H8" s="12" t="s">
        <v>16</v>
      </c>
      <c r="I8" s="19">
        <v>1</v>
      </c>
      <c r="J8" s="19"/>
      <c r="K8" s="12" t="s">
        <v>16</v>
      </c>
    </row>
    <row r="9" spans="1:11" x14ac:dyDescent="0.3">
      <c r="A9" s="15"/>
      <c r="B9" s="16"/>
      <c r="C9" s="11" t="s">
        <v>17</v>
      </c>
      <c r="D9" s="11"/>
      <c r="E9" s="18">
        <v>0</v>
      </c>
      <c r="F9" s="18">
        <v>0</v>
      </c>
      <c r="G9" s="18">
        <v>0</v>
      </c>
      <c r="H9" s="12" t="s">
        <v>16</v>
      </c>
      <c r="I9" s="19" t="s">
        <v>108</v>
      </c>
      <c r="J9" s="19"/>
      <c r="K9" s="12" t="s">
        <v>16</v>
      </c>
    </row>
    <row r="10" spans="1:11" x14ac:dyDescent="0.3">
      <c r="A10" s="20"/>
      <c r="B10" s="21"/>
      <c r="C10" s="11" t="s">
        <v>18</v>
      </c>
      <c r="D10" s="11"/>
      <c r="E10" s="18">
        <v>0</v>
      </c>
      <c r="F10" s="18">
        <v>0</v>
      </c>
      <c r="G10" s="18">
        <v>0</v>
      </c>
      <c r="H10" s="12" t="s">
        <v>16</v>
      </c>
      <c r="I10" s="19" t="s">
        <v>108</v>
      </c>
      <c r="J10" s="19"/>
      <c r="K10" s="12" t="s">
        <v>16</v>
      </c>
    </row>
    <row r="11" spans="1:11" x14ac:dyDescent="0.3">
      <c r="A11" s="11" t="s">
        <v>19</v>
      </c>
      <c r="B11" s="11" t="s">
        <v>20</v>
      </c>
      <c r="C11" s="11"/>
      <c r="D11" s="11"/>
      <c r="E11" s="11"/>
      <c r="F11" s="11"/>
      <c r="G11" s="11" t="s">
        <v>21</v>
      </c>
      <c r="H11" s="11"/>
      <c r="I11" s="11"/>
      <c r="J11" s="11"/>
      <c r="K11" s="11"/>
    </row>
    <row r="12" spans="1:11" ht="121.9" customHeight="1" x14ac:dyDescent="0.3">
      <c r="A12" s="11"/>
      <c r="B12" s="22" t="s">
        <v>116</v>
      </c>
      <c r="C12" s="22"/>
      <c r="D12" s="22"/>
      <c r="E12" s="22"/>
      <c r="F12" s="22"/>
      <c r="G12" s="22" t="s">
        <v>113</v>
      </c>
      <c r="H12" s="22"/>
      <c r="I12" s="22"/>
      <c r="J12" s="22"/>
      <c r="K12" s="22"/>
    </row>
    <row r="13" spans="1:11" ht="25.4" customHeight="1" x14ac:dyDescent="0.3">
      <c r="A13" s="34" t="s">
        <v>22</v>
      </c>
      <c r="B13" s="12" t="s">
        <v>23</v>
      </c>
      <c r="C13" s="12" t="s">
        <v>24</v>
      </c>
      <c r="D13" s="11" t="s">
        <v>25</v>
      </c>
      <c r="E13" s="11"/>
      <c r="F13" s="12" t="s">
        <v>26</v>
      </c>
      <c r="G13" s="12" t="s">
        <v>27</v>
      </c>
      <c r="H13" s="12" t="s">
        <v>11</v>
      </c>
      <c r="I13" s="12" t="s">
        <v>13</v>
      </c>
      <c r="J13" s="11" t="s">
        <v>28</v>
      </c>
      <c r="K13" s="11"/>
    </row>
    <row r="14" spans="1:11" ht="21" customHeight="1" x14ac:dyDescent="0.3">
      <c r="A14" s="34"/>
      <c r="B14" s="11" t="s">
        <v>29</v>
      </c>
      <c r="C14" s="11" t="s">
        <v>30</v>
      </c>
      <c r="D14" s="31" t="s">
        <v>40</v>
      </c>
      <c r="E14" s="32"/>
      <c r="F14" s="12" t="s">
        <v>47</v>
      </c>
      <c r="G14" s="12" t="s">
        <v>112</v>
      </c>
      <c r="H14" s="12">
        <v>3</v>
      </c>
      <c r="I14" s="18">
        <f>467/500*3</f>
        <v>2.802</v>
      </c>
      <c r="J14" s="11"/>
      <c r="K14" s="11"/>
    </row>
    <row r="15" spans="1:11" ht="21" customHeight="1" x14ac:dyDescent="0.3">
      <c r="A15" s="34"/>
      <c r="B15" s="11"/>
      <c r="C15" s="11"/>
      <c r="D15" s="31" t="s">
        <v>41</v>
      </c>
      <c r="E15" s="32" t="s">
        <v>41</v>
      </c>
      <c r="F15" s="12" t="s">
        <v>48</v>
      </c>
      <c r="G15" s="12" t="s">
        <v>48</v>
      </c>
      <c r="H15" s="12">
        <v>3</v>
      </c>
      <c r="I15" s="18">
        <v>3</v>
      </c>
      <c r="J15" s="11"/>
      <c r="K15" s="11"/>
    </row>
    <row r="16" spans="1:11" ht="21" customHeight="1" x14ac:dyDescent="0.3">
      <c r="A16" s="34"/>
      <c r="B16" s="11"/>
      <c r="C16" s="11"/>
      <c r="D16" s="31" t="s">
        <v>42</v>
      </c>
      <c r="E16" s="32" t="s">
        <v>42</v>
      </c>
      <c r="F16" s="12" t="s">
        <v>49</v>
      </c>
      <c r="G16" s="12" t="s">
        <v>49</v>
      </c>
      <c r="H16" s="12">
        <v>3</v>
      </c>
      <c r="I16" s="18">
        <f>3</f>
        <v>3</v>
      </c>
      <c r="J16" s="11"/>
      <c r="K16" s="11"/>
    </row>
    <row r="17" spans="1:11" ht="21" customHeight="1" x14ac:dyDescent="0.3">
      <c r="A17" s="34"/>
      <c r="B17" s="11"/>
      <c r="C17" s="11"/>
      <c r="D17" s="31" t="s">
        <v>43</v>
      </c>
      <c r="E17" s="32" t="s">
        <v>43</v>
      </c>
      <c r="F17" s="12" t="s">
        <v>53</v>
      </c>
      <c r="G17" s="12" t="s">
        <v>53</v>
      </c>
      <c r="H17" s="12">
        <v>3</v>
      </c>
      <c r="I17" s="18">
        <v>3</v>
      </c>
      <c r="J17" s="11"/>
      <c r="K17" s="11"/>
    </row>
    <row r="18" spans="1:11" ht="21" customHeight="1" x14ac:dyDescent="0.3">
      <c r="A18" s="34"/>
      <c r="B18" s="11"/>
      <c r="C18" s="11"/>
      <c r="D18" s="31" t="s">
        <v>44</v>
      </c>
      <c r="E18" s="32" t="s">
        <v>44</v>
      </c>
      <c r="F18" s="12" t="s">
        <v>50</v>
      </c>
      <c r="G18" s="12" t="s">
        <v>50</v>
      </c>
      <c r="H18" s="12">
        <v>3</v>
      </c>
      <c r="I18" s="18">
        <v>3</v>
      </c>
      <c r="J18" s="11"/>
      <c r="K18" s="11"/>
    </row>
    <row r="19" spans="1:11" ht="21" customHeight="1" x14ac:dyDescent="0.3">
      <c r="A19" s="34"/>
      <c r="B19" s="11"/>
      <c r="C19" s="11"/>
      <c r="D19" s="31" t="s">
        <v>45</v>
      </c>
      <c r="E19" s="32" t="s">
        <v>45</v>
      </c>
      <c r="F19" s="12" t="s">
        <v>51</v>
      </c>
      <c r="G19" s="12" t="s">
        <v>51</v>
      </c>
      <c r="H19" s="12">
        <v>3</v>
      </c>
      <c r="I19" s="18">
        <v>3</v>
      </c>
      <c r="J19" s="11"/>
      <c r="K19" s="11"/>
    </row>
    <row r="20" spans="1:11" ht="32.5" customHeight="1" x14ac:dyDescent="0.3">
      <c r="A20" s="34"/>
      <c r="B20" s="11"/>
      <c r="C20" s="11"/>
      <c r="D20" s="31" t="s">
        <v>109</v>
      </c>
      <c r="E20" s="32" t="s">
        <v>46</v>
      </c>
      <c r="F20" s="12" t="s">
        <v>52</v>
      </c>
      <c r="G20" s="12" t="s">
        <v>114</v>
      </c>
      <c r="H20" s="12">
        <v>3</v>
      </c>
      <c r="I20" s="18">
        <v>3</v>
      </c>
      <c r="J20" s="11"/>
      <c r="K20" s="11"/>
    </row>
    <row r="21" spans="1:11" ht="31.5" customHeight="1" x14ac:dyDescent="0.3">
      <c r="A21" s="34"/>
      <c r="B21" s="11"/>
      <c r="C21" s="11" t="s">
        <v>31</v>
      </c>
      <c r="D21" s="11" t="s">
        <v>54</v>
      </c>
      <c r="E21" s="11"/>
      <c r="F21" s="12" t="s">
        <v>56</v>
      </c>
      <c r="G21" s="12" t="s">
        <v>56</v>
      </c>
      <c r="H21" s="12">
        <v>4</v>
      </c>
      <c r="I21" s="18">
        <v>4</v>
      </c>
      <c r="J21" s="11"/>
      <c r="K21" s="11"/>
    </row>
    <row r="22" spans="1:11" ht="23.5" customHeight="1" x14ac:dyDescent="0.3">
      <c r="A22" s="34"/>
      <c r="B22" s="11"/>
      <c r="C22" s="11"/>
      <c r="D22" s="11" t="s">
        <v>55</v>
      </c>
      <c r="E22" s="11"/>
      <c r="F22" s="12" t="s">
        <v>57</v>
      </c>
      <c r="G22" s="12" t="s">
        <v>57</v>
      </c>
      <c r="H22" s="12">
        <v>4</v>
      </c>
      <c r="I22" s="18">
        <v>4</v>
      </c>
      <c r="J22" s="11"/>
      <c r="K22" s="11"/>
    </row>
    <row r="23" spans="1:11" ht="21.65" customHeight="1" x14ac:dyDescent="0.3">
      <c r="A23" s="34" t="s">
        <v>119</v>
      </c>
      <c r="B23" s="34" t="s">
        <v>119</v>
      </c>
      <c r="C23" s="11" t="s">
        <v>32</v>
      </c>
      <c r="D23" s="11" t="s">
        <v>58</v>
      </c>
      <c r="E23" s="11"/>
      <c r="F23" s="12" t="s">
        <v>62</v>
      </c>
      <c r="G23" s="12" t="s">
        <v>61</v>
      </c>
      <c r="H23" s="12">
        <v>4</v>
      </c>
      <c r="I23" s="18">
        <v>4</v>
      </c>
      <c r="J23" s="11"/>
      <c r="K23" s="11"/>
    </row>
    <row r="24" spans="1:11" ht="101.5" customHeight="1" x14ac:dyDescent="0.3">
      <c r="A24" s="34"/>
      <c r="B24" s="34"/>
      <c r="C24" s="11"/>
      <c r="D24" s="11" t="s">
        <v>59</v>
      </c>
      <c r="E24" s="11"/>
      <c r="F24" s="12" t="s">
        <v>63</v>
      </c>
      <c r="G24" s="12" t="s">
        <v>95</v>
      </c>
      <c r="H24" s="12">
        <v>4</v>
      </c>
      <c r="I24" s="18">
        <v>2.4</v>
      </c>
      <c r="J24" s="11" t="s">
        <v>96</v>
      </c>
      <c r="K24" s="11"/>
    </row>
    <row r="25" spans="1:11" ht="101.5" customHeight="1" x14ac:dyDescent="0.3">
      <c r="A25" s="34"/>
      <c r="B25" s="34"/>
      <c r="C25" s="11"/>
      <c r="D25" s="11" t="s">
        <v>60</v>
      </c>
      <c r="E25" s="11"/>
      <c r="F25" s="12" t="s">
        <v>64</v>
      </c>
      <c r="G25" s="23">
        <v>44317</v>
      </c>
      <c r="H25" s="12">
        <v>4</v>
      </c>
      <c r="I25" s="18">
        <v>0</v>
      </c>
      <c r="J25" s="11" t="s">
        <v>96</v>
      </c>
      <c r="K25" s="11"/>
    </row>
    <row r="26" spans="1:11" ht="40.15" customHeight="1" x14ac:dyDescent="0.3">
      <c r="A26" s="34"/>
      <c r="B26" s="34"/>
      <c r="C26" s="11" t="s">
        <v>33</v>
      </c>
      <c r="D26" s="11" t="s">
        <v>65</v>
      </c>
      <c r="E26" s="11"/>
      <c r="F26" s="12" t="s">
        <v>68</v>
      </c>
      <c r="G26" s="12" t="s">
        <v>103</v>
      </c>
      <c r="H26" s="12">
        <v>3</v>
      </c>
      <c r="I26" s="18">
        <v>3</v>
      </c>
      <c r="J26" s="11"/>
      <c r="K26" s="11"/>
    </row>
    <row r="27" spans="1:11" ht="40.15" customHeight="1" x14ac:dyDescent="0.3">
      <c r="A27" s="34"/>
      <c r="B27" s="34"/>
      <c r="C27" s="11"/>
      <c r="D27" s="11" t="s">
        <v>66</v>
      </c>
      <c r="E27" s="11"/>
      <c r="F27" s="12" t="s">
        <v>69</v>
      </c>
      <c r="G27" s="12" t="s">
        <v>104</v>
      </c>
      <c r="H27" s="12">
        <v>3</v>
      </c>
      <c r="I27" s="18">
        <v>3</v>
      </c>
      <c r="J27" s="11"/>
      <c r="K27" s="11"/>
    </row>
    <row r="28" spans="1:11" ht="25.15" customHeight="1" x14ac:dyDescent="0.3">
      <c r="A28" s="34"/>
      <c r="B28" s="34"/>
      <c r="C28" s="11"/>
      <c r="D28" s="11" t="s">
        <v>67</v>
      </c>
      <c r="E28" s="11"/>
      <c r="F28" s="12" t="s">
        <v>70</v>
      </c>
      <c r="G28" s="12" t="s">
        <v>105</v>
      </c>
      <c r="H28" s="12">
        <v>3</v>
      </c>
      <c r="I28" s="18">
        <v>3</v>
      </c>
      <c r="J28" s="11"/>
      <c r="K28" s="11"/>
    </row>
    <row r="29" spans="1:11" ht="96" customHeight="1" x14ac:dyDescent="0.3">
      <c r="A29" s="34"/>
      <c r="B29" s="11" t="s">
        <v>34</v>
      </c>
      <c r="C29" s="24" t="s">
        <v>35</v>
      </c>
      <c r="D29" s="11" t="s">
        <v>73</v>
      </c>
      <c r="E29" s="11"/>
      <c r="F29" s="12" t="s">
        <v>75</v>
      </c>
      <c r="G29" s="12" t="s">
        <v>111</v>
      </c>
      <c r="H29" s="12">
        <v>10</v>
      </c>
      <c r="I29" s="18">
        <v>8</v>
      </c>
      <c r="J29" s="11" t="s">
        <v>117</v>
      </c>
      <c r="K29" s="11"/>
    </row>
    <row r="30" spans="1:11" ht="81" customHeight="1" x14ac:dyDescent="0.3">
      <c r="A30" s="34"/>
      <c r="B30" s="11"/>
      <c r="C30" s="25"/>
      <c r="D30" s="11" t="s">
        <v>74</v>
      </c>
      <c r="E30" s="11"/>
      <c r="F30" s="12" t="s">
        <v>75</v>
      </c>
      <c r="G30" s="12" t="s">
        <v>110</v>
      </c>
      <c r="H30" s="12">
        <v>10</v>
      </c>
      <c r="I30" s="18">
        <v>8</v>
      </c>
      <c r="J30" s="11" t="s">
        <v>117</v>
      </c>
      <c r="K30" s="11"/>
    </row>
    <row r="31" spans="1:11" ht="118.5" customHeight="1" x14ac:dyDescent="0.3">
      <c r="A31" s="34"/>
      <c r="B31" s="11"/>
      <c r="C31" s="12" t="s">
        <v>106</v>
      </c>
      <c r="D31" s="11" t="s">
        <v>98</v>
      </c>
      <c r="E31" s="11"/>
      <c r="F31" s="12" t="s">
        <v>99</v>
      </c>
      <c r="G31" s="12" t="s">
        <v>115</v>
      </c>
      <c r="H31" s="12">
        <v>10</v>
      </c>
      <c r="I31" s="18">
        <v>8</v>
      </c>
      <c r="J31" s="11" t="s">
        <v>118</v>
      </c>
      <c r="K31" s="11"/>
    </row>
    <row r="32" spans="1:11" ht="90.65" customHeight="1" x14ac:dyDescent="0.3">
      <c r="A32" s="34"/>
      <c r="B32" s="12" t="s">
        <v>36</v>
      </c>
      <c r="C32" s="12" t="s">
        <v>107</v>
      </c>
      <c r="D32" s="11" t="s">
        <v>71</v>
      </c>
      <c r="E32" s="11"/>
      <c r="F32" s="12" t="s">
        <v>72</v>
      </c>
      <c r="G32" s="12" t="s">
        <v>102</v>
      </c>
      <c r="H32" s="12">
        <v>10</v>
      </c>
      <c r="I32" s="18">
        <v>8</v>
      </c>
      <c r="J32" s="11" t="s">
        <v>97</v>
      </c>
      <c r="K32" s="11"/>
    </row>
    <row r="33" spans="1:11" s="30" customFormat="1" x14ac:dyDescent="0.3">
      <c r="A33" s="26" t="s">
        <v>37</v>
      </c>
      <c r="B33" s="26"/>
      <c r="C33" s="26"/>
      <c r="D33" s="26"/>
      <c r="E33" s="26"/>
      <c r="F33" s="26"/>
      <c r="G33" s="26"/>
      <c r="H33" s="27">
        <v>100</v>
      </c>
      <c r="I33" s="28">
        <f>SUM(I14:I32)+K7</f>
        <v>86.201999999999998</v>
      </c>
      <c r="J33" s="26"/>
      <c r="K33" s="26"/>
    </row>
  </sheetData>
  <mergeCells count="78">
    <mergeCell ref="B14:B22"/>
    <mergeCell ref="B23:B28"/>
    <mergeCell ref="A13:A22"/>
    <mergeCell ref="A23:A32"/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C6:D6"/>
    <mergeCell ref="I6:J6"/>
    <mergeCell ref="I10:J10"/>
    <mergeCell ref="B11:F11"/>
    <mergeCell ref="G11:K11"/>
    <mergeCell ref="B12:F12"/>
    <mergeCell ref="G12:K12"/>
    <mergeCell ref="A6:B10"/>
    <mergeCell ref="A11:A12"/>
    <mergeCell ref="C10:D10"/>
    <mergeCell ref="C7:D7"/>
    <mergeCell ref="I7:J7"/>
    <mergeCell ref="C8:D8"/>
    <mergeCell ref="I8:J8"/>
    <mergeCell ref="C9:D9"/>
    <mergeCell ref="I9:J9"/>
    <mergeCell ref="D13:E13"/>
    <mergeCell ref="J13:K13"/>
    <mergeCell ref="D14:E14"/>
    <mergeCell ref="J14:K14"/>
    <mergeCell ref="D19:E19"/>
    <mergeCell ref="J19:K19"/>
    <mergeCell ref="D15:E15"/>
    <mergeCell ref="D16:E16"/>
    <mergeCell ref="D17:E17"/>
    <mergeCell ref="D18:E18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30:E30"/>
    <mergeCell ref="J30:K30"/>
    <mergeCell ref="D26:E26"/>
    <mergeCell ref="J26:K26"/>
    <mergeCell ref="D27:E27"/>
    <mergeCell ref="J27:K27"/>
    <mergeCell ref="D28:E28"/>
    <mergeCell ref="J28:K28"/>
    <mergeCell ref="A33:G33"/>
    <mergeCell ref="J33:K33"/>
    <mergeCell ref="B29:B31"/>
    <mergeCell ref="J15:K15"/>
    <mergeCell ref="J16:K16"/>
    <mergeCell ref="J17:K17"/>
    <mergeCell ref="J18:K18"/>
    <mergeCell ref="D32:E32"/>
    <mergeCell ref="J32:K32"/>
    <mergeCell ref="D31:E31"/>
    <mergeCell ref="J31:K31"/>
    <mergeCell ref="D29:E29"/>
    <mergeCell ref="J29:K29"/>
    <mergeCell ref="C14:C20"/>
    <mergeCell ref="C21:C22"/>
    <mergeCell ref="C23:C25"/>
    <mergeCell ref="C26:C28"/>
    <mergeCell ref="C29:C30"/>
  </mergeCells>
  <phoneticPr fontId="6" type="noConversion"/>
  <printOptions horizontalCentered="1"/>
  <pageMargins left="0.78740157480314965" right="0.78740157480314965" top="0.78740157480314965" bottom="0.78740157480314965" header="0.39370078740157483" footer="0.3937007874015748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workbookViewId="0">
      <selection activeCell="F16" sqref="F16:F17"/>
    </sheetView>
  </sheetViews>
  <sheetFormatPr defaultRowHeight="14" x14ac:dyDescent="0.3"/>
  <sheetData>
    <row r="1" spans="1:10" x14ac:dyDescent="0.3">
      <c r="A1" t="s">
        <v>77</v>
      </c>
    </row>
    <row r="2" spans="1:10" x14ac:dyDescent="0.3">
      <c r="A2" t="s">
        <v>78</v>
      </c>
      <c r="E2" s="3">
        <v>240</v>
      </c>
      <c r="F2">
        <v>-7.19</v>
      </c>
    </row>
    <row r="3" spans="1:10" x14ac:dyDescent="0.3">
      <c r="A3" t="s">
        <v>79</v>
      </c>
      <c r="E3" s="3">
        <v>39.78</v>
      </c>
      <c r="F3">
        <v>-39.78</v>
      </c>
    </row>
    <row r="4" spans="1:10" x14ac:dyDescent="0.3">
      <c r="A4" t="s">
        <v>80</v>
      </c>
      <c r="E4">
        <v>24.28</v>
      </c>
      <c r="F4">
        <v>-24.28</v>
      </c>
    </row>
    <row r="5" spans="1:10" x14ac:dyDescent="0.3">
      <c r="A5" t="s">
        <v>81</v>
      </c>
      <c r="E5">
        <v>49.72</v>
      </c>
    </row>
    <row r="6" spans="1:10" x14ac:dyDescent="0.3">
      <c r="A6" t="s">
        <v>82</v>
      </c>
      <c r="E6">
        <v>9.6</v>
      </c>
    </row>
    <row r="7" spans="1:10" x14ac:dyDescent="0.3">
      <c r="A7" t="s">
        <v>83</v>
      </c>
      <c r="E7" s="6">
        <v>6.5</v>
      </c>
    </row>
    <row r="8" spans="1:10" x14ac:dyDescent="0.3">
      <c r="A8" t="s">
        <v>84</v>
      </c>
      <c r="E8" s="3">
        <v>19</v>
      </c>
    </row>
    <row r="9" spans="1:10" x14ac:dyDescent="0.3">
      <c r="A9" t="s">
        <v>85</v>
      </c>
      <c r="E9">
        <v>26.3</v>
      </c>
    </row>
    <row r="10" spans="1:10" x14ac:dyDescent="0.3">
      <c r="A10" t="s">
        <v>86</v>
      </c>
      <c r="E10">
        <v>23.49</v>
      </c>
    </row>
    <row r="11" spans="1:10" x14ac:dyDescent="0.3">
      <c r="A11" t="s">
        <v>87</v>
      </c>
      <c r="E11">
        <v>45.95</v>
      </c>
      <c r="F11" s="4" t="s">
        <v>88</v>
      </c>
      <c r="G11">
        <v>5.61</v>
      </c>
    </row>
    <row r="12" spans="1:10" x14ac:dyDescent="0.3">
      <c r="G12">
        <v>9.34</v>
      </c>
    </row>
    <row r="13" spans="1:10" x14ac:dyDescent="0.3">
      <c r="E13">
        <f>SUM(E2:E11)</f>
        <v>484.62</v>
      </c>
      <c r="F13" s="4" t="s">
        <v>89</v>
      </c>
      <c r="G13" s="6">
        <v>15</v>
      </c>
    </row>
    <row r="14" spans="1:10" x14ac:dyDescent="0.3">
      <c r="F14" s="4" t="s">
        <v>90</v>
      </c>
      <c r="G14" s="3">
        <v>16</v>
      </c>
    </row>
    <row r="15" spans="1:10" x14ac:dyDescent="0.3">
      <c r="E15">
        <v>413.37</v>
      </c>
      <c r="F15" s="4"/>
    </row>
    <row r="16" spans="1:10" ht="26" x14ac:dyDescent="0.3">
      <c r="A16" s="8" t="s">
        <v>65</v>
      </c>
      <c r="B16" s="8"/>
      <c r="C16" s="2" t="s">
        <v>68</v>
      </c>
      <c r="D16" s="2" t="s">
        <v>76</v>
      </c>
      <c r="F16" s="2" t="s">
        <v>93</v>
      </c>
      <c r="J16">
        <v>267.81</v>
      </c>
    </row>
    <row r="17" spans="1:10" ht="26" x14ac:dyDescent="0.3">
      <c r="A17" s="8" t="s">
        <v>66</v>
      </c>
      <c r="B17" s="8"/>
      <c r="C17" s="1" t="s">
        <v>69</v>
      </c>
      <c r="D17" s="1" t="s">
        <v>91</v>
      </c>
      <c r="F17" s="1" t="s">
        <v>94</v>
      </c>
      <c r="J17">
        <v>124.06</v>
      </c>
    </row>
    <row r="18" spans="1:10" ht="26" x14ac:dyDescent="0.3">
      <c r="A18" s="8" t="s">
        <v>67</v>
      </c>
      <c r="B18" s="8"/>
      <c r="C18" s="5" t="s">
        <v>70</v>
      </c>
      <c r="D18" s="5" t="s">
        <v>92</v>
      </c>
      <c r="F18" s="5" t="s">
        <v>92</v>
      </c>
      <c r="J18">
        <v>21.5</v>
      </c>
    </row>
  </sheetData>
  <mergeCells count="3">
    <mergeCell ref="A16:B16"/>
    <mergeCell ref="A17:B17"/>
    <mergeCell ref="A18:B18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2021-05-25T12:47:55Z</cp:lastPrinted>
  <dcterms:created xsi:type="dcterms:W3CDTF">2021-04-12T11:24:00Z</dcterms:created>
  <dcterms:modified xsi:type="dcterms:W3CDTF">2021-05-25T12:50:53Z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2052-11.1.0.10463</vt:lpwstr>
  </property>
</Properties>
</file>