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Users\admin\Desktop\科协绩效自评表\北京科学中心\"/>
    </mc:Choice>
  </mc:AlternateContent>
  <xr:revisionPtr revIDLastSave="0" documentId="13_ncr:1_{69CC11E5-05F1-46A1-A568-2BFA6B59F88A}" xr6:coauthVersionLast="46" xr6:coauthVersionMax="46" xr10:uidLastSave="{00000000-0000-0000-0000-000000000000}"/>
  <bookViews>
    <workbookView xWindow="-110" yWindow="-110" windowWidth="19420" windowHeight="11620" xr2:uid="{7B15DE26-C982-4882-8CAC-BAA64D60FBDB}"/>
  </bookViews>
  <sheets>
    <sheet name="自评"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2" i="1" l="1"/>
  <c r="I8" i="1" l="1"/>
  <c r="I7" i="1"/>
  <c r="K7" i="1" s="1"/>
  <c r="I32" i="1" s="1"/>
</calcChain>
</file>

<file path=xl/sharedStrings.xml><?xml version="1.0" encoding="utf-8"?>
<sst xmlns="http://schemas.openxmlformats.org/spreadsheetml/2006/main" count="112" uniqueCount="93">
  <si>
    <t>项目支出绩效自评表</t>
  </si>
  <si>
    <t>（2020年度）</t>
  </si>
  <si>
    <t>项目名称</t>
  </si>
  <si>
    <t>北京科学中心免费开放补助资金专项</t>
    <phoneticPr fontId="3" type="noConversion"/>
  </si>
  <si>
    <t>主管部门</t>
  </si>
  <si>
    <t>北京市科学技术协会</t>
    <phoneticPr fontId="3" type="noConversion"/>
  </si>
  <si>
    <t>实施单位</t>
  </si>
  <si>
    <t>北京科学中心</t>
    <phoneticPr fontId="3" type="noConversion"/>
  </si>
  <si>
    <t>项目负责人</t>
  </si>
  <si>
    <t>杨晓伟</t>
    <phoneticPr fontId="3" type="noConversion"/>
  </si>
  <si>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</si>
  <si>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</si>
  <si>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</si>
  <si>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</si>
  <si>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</si>
  <si>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</si>
  <si>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</si>
  <si>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</si>
  <si>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</si>
  <si>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</si>
  <si>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</si>
  <si>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</si>
  <si>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</si>
  <si>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</si>
  <si>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</si>
  <si>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</si>
  <si>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巡展活动：为落实中科协《关于实施中国流动科技馆项目的通知》，促进北京科学中心优秀科普资源的互动共享，充分发挥北京科学中心和分中心在全市和区域的骨干、示范、辐射、带动作用，统筹推进优秀展品展项资源巡展活动，组织优秀展教资源赴各机构展出，实现资源流动循环，有效提高北京科学中心的科学教育活动的能力和水平,促进科普事业的互动发展、融合发展、创新发展。北京科学中心，组织相关展品、教具、资料及配套课程，赴科学中心分中心、相关区、园区、社区、企业、学校等地，开展巡回展览教育活动。
主题特色展：
第一期引进临展：引进富有创新意识的科学作品展，通过屡获殊荣的展览、主题电影短片，互动工作坊及丰富的教育资源打造互动性极高的展览。计划展出时间2020年4月-6月。
第二期主题特色临展：“基础科学的奥秘”展览是为青少年和物理爱好者展示基础物理学的主题展览，物理学是科学技术发展的核心学科，以实验作为检验理论正确性的唯一标准，它也是当今最精密的一门自然科学学科。物理学探索分析大自然所发生的现象，以了解其规则，以此出发更容易向公众传递科学思想及科学方法。此次展览特色是将基础物理学中的知识内容从科学思想、科学方法的角度重新整合，将以往基础物理展中观众忽视掉的科学精神等进行进一步剖析。同时展览将坚持“展教结合、以教为主”的科普理念，让中学物理老师把课堂搬到科学中心中为学生上一节生动形象的物理课，打造令观众乐在其中、学在其中的主题展览。计划展出时间2020年9月-12月。</t>
    <phoneticPr fontId="3" type="noConversion"/>
  </si>
  <si>
    <t>绩效指标</t>
  </si>
  <si>
    <t>一级指标</t>
  </si>
  <si>
    <t>二级指标</t>
  </si>
  <si>
    <t>三级指标</t>
  </si>
  <si>
    <t>年度指标值</t>
  </si>
  <si>
    <t>实际完成值</t>
  </si>
  <si>
    <t>偏差原因分析及改进措施</t>
  </si>
  <si>
    <t>产出指标</t>
  </si>
  <si>
    <t>数量指标</t>
  </si>
  <si>
    <t>流动巡展展教活动</t>
  </si>
  <si>
    <t>6场</t>
  </si>
  <si>
    <t>流动巡展展教具</t>
  </si>
  <si>
    <t>46件/套</t>
  </si>
  <si>
    <t>流动巡展参与人数</t>
  </si>
  <si>
    <t>12000人</t>
  </si>
  <si>
    <t>特色主题展展出展品</t>
  </si>
  <si>
    <t>引进临展：60；
基础科学的奥秘临展：30-40</t>
  </si>
  <si>
    <t>特色主题展展区</t>
  </si>
  <si>
    <t>引进临展：7；
基础科学的奥秘临展：3</t>
  </si>
  <si>
    <t>特色主题展配套表演</t>
  </si>
  <si>
    <t>引进临展：20；
基础科学的奥秘：10</t>
  </si>
  <si>
    <t>质量指标</t>
  </si>
  <si>
    <t>流动巡展主题展览展品</t>
  </si>
  <si>
    <t>相对尖端、前沿</t>
  </si>
  <si>
    <t>流动巡展展教展品结构合理，学科／行业种类达到</t>
  </si>
  <si>
    <t>6种</t>
  </si>
  <si>
    <t>时效指标</t>
  </si>
  <si>
    <t>流动巡展活动计划，筹备，展品制作，招投标</t>
    <phoneticPr fontId="3" type="noConversion"/>
  </si>
  <si>
    <t>1-4月</t>
  </si>
  <si>
    <t>流动巡展举办6场活动</t>
    <phoneticPr fontId="3" type="noConversion"/>
  </si>
  <si>
    <t>5-11月</t>
  </si>
  <si>
    <t>流动巡展总结经验，计划下一年度工作</t>
    <phoneticPr fontId="3" type="noConversion"/>
  </si>
  <si>
    <t>12月</t>
  </si>
  <si>
    <t>成本指标</t>
  </si>
  <si>
    <t>总成本</t>
  </si>
  <si>
    <t>预算范围内</t>
  </si>
  <si>
    <t>50元/人年</t>
  </si>
  <si>
    <t>效益指标</t>
  </si>
  <si>
    <t>效益指标</t>
    <phoneticPr fontId="3" type="noConversion"/>
  </si>
  <si>
    <t>起到促进作用</t>
  </si>
  <si>
    <t>特色主题展社会效益</t>
  </si>
  <si>
    <t>引进临展：提升北京科学中心在国际上的知名度，引进国外优质展览吸引更多观众关注，达到科学中心面向世界的目标。
基础科学的奥秘临展：旨在以展览内容传播科学思想、科学方法，培养青少年及公众对基础科学的兴趣，达到北京科学中心提高全民科学素质的目的。</t>
    <phoneticPr fontId="3" type="noConversion"/>
  </si>
  <si>
    <t>满意度指标</t>
  </si>
  <si>
    <t>服务对象满意度指标</t>
    <phoneticPr fontId="3" type="noConversion"/>
  </si>
  <si>
    <t>流动巡展社会公众满意度</t>
  </si>
  <si>
    <t>≥80%</t>
  </si>
  <si>
    <t>特色主题展观众满意度</t>
  </si>
  <si>
    <t>≥90%</t>
  </si>
  <si>
    <t>总分</t>
  </si>
  <si>
    <t>起到促进作用</t>
    <phoneticPr fontId="3" type="noConversion"/>
  </si>
  <si>
    <t>流动巡展对公众科学思想方法的形成</t>
    <phoneticPr fontId="3" type="noConversion"/>
  </si>
  <si>
    <t>巡展内容有创意、独立设计，促进科学思想方法的形成</t>
    <phoneticPr fontId="3" type="noConversion"/>
  </si>
  <si>
    <t>28770人</t>
    <phoneticPr fontId="3" type="noConversion"/>
  </si>
  <si>
    <t>8-11月</t>
    <phoneticPr fontId="3" type="noConversion"/>
  </si>
  <si>
    <t>因疫情影响，9月24日经费才下拨，10月中旬科协才批准。
，2021年4月才开始进行新设备和配套课程等工作的招标工作，目前正在进行中，预计6月底前完成。</t>
    <phoneticPr fontId="3" type="noConversion"/>
  </si>
  <si>
    <t>2021年4月开始进行新设备和配套课程等工作的招标工作</t>
    <phoneticPr fontId="3" type="noConversion"/>
  </si>
  <si>
    <t>支出123.3635万元</t>
    <phoneticPr fontId="3" type="noConversion"/>
  </si>
  <si>
    <t>特色主题展人均成本</t>
    <phoneticPr fontId="3" type="noConversion"/>
  </si>
  <si>
    <t>受疫情影响，该项工作2021年才启动，目前正在进行中</t>
  </si>
  <si>
    <t>特色主题展未开展，未产生相关效益</t>
    <phoneticPr fontId="3" type="noConversion"/>
  </si>
  <si>
    <t>流动巡展对公众科学素质的提高</t>
    <phoneticPr fontId="3" type="noConversion"/>
  </si>
  <si>
    <t>营造科学氛围，提升活动影响力，促进了公众科学素质的提升</t>
    <phoneticPr fontId="3" type="noConversion"/>
  </si>
  <si>
    <t>工作内容调整，特色主题展未开展；以后年度及时根据内容调整情况调整绩效指标</t>
    <phoneticPr fontId="3" type="noConversion"/>
  </si>
  <si>
    <t>1.流动科学中心:举办展教活动6场，新增展具46件套，新增课程5套
2.北京科学中心生活展厅“学习”特色专区初步设计：初步设计脉络方案1套，初步设计展项14个
3.具象数学展览施工搭建：搭建具象数学临展环境450平米
4.北京科学中心发展体系建设：场馆/首批分中心/新建分中心调研2次/5次/18次
5.北京科学中心科普志愿者团队建设：组织招募参加志愿服务数量1035人次，线上线下志愿者活动数量（培训、志愿活动、讨论交流会等）组织8次，总结评优活动1次，受疫情影响，项目招募难度增加，并延期2个月。
6.北京科学中心场馆虚拟展示系统资源建设及运维：建设了北京科学中心的地形、室内外建筑、植被共计4.35万平方米的三维场景模型，全部展项314项、各类设施149处。更新优化了手机端及本地端展示平台；制作了移动端及本地端展项图文内容及互动模块；保障了展示平台及后台管理端软硬件正常运行。
7.科技馆社会化用工理论与实践研究：受疫情影响，目前和委托方正在洽谈，计划2021年5月底前完成合同签订。
8.2021科学跨年之夜：完成2021科学跨年夜项目的策划、录制、播出及推广
9.北京科学中心强国号运维：合同期从2021.01.28-2022.01.27，合同尚未到期，项目还在执行当中。目前已发文575篇
10.小球大世界主题展教区：完成小球大世界主题课程实施37次，小球大世界预见科学专家讲座2场
11.北京科学中心儿童馆改造项目：完成立项阶段，下阶段进行磋商，预计2021年5月底完成磋商进行改造
12.地球方圆主题展特色活动：举办1次展览，主题展配套展项17项
13.北京科学中心科普读物购置：经费于5月初刚通过评审，经费落实在执行中
14.对话会：计划2021年9-11月举办</t>
    <phoneticPr fontId="3" type="noConversion"/>
  </si>
  <si>
    <t>续上页</t>
    <phoneticPr fontId="3" type="noConversion"/>
  </si>
  <si>
    <t>基本达到预期目标，持续性效益有待体现</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</si>
</sst>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1" x14ac:knownFonts="1">
    <font>
      <sz val="11"/>
      <color theme="1"/>
      <name val="等线"/>
      <family val="3"/>
      <charset val="134"/>
      <scheme val="minor"/>
    </font>
    <font>
      <sz val="11"/>
      <color theme="1"/>
      <name val="等线"/>
      <family val="3"/>
      <charset val="134"/>
      <scheme val="minor"/>
    </font>
    <font>
      <sz val="18"/>
      <color theme="1"/>
      <name val="华文中宋"/>
      <family val="3"/>
      <charset val="134"/>
    </font>
    <font>
      <sz val="9"/>
      <name val="等线"/>
      <family val="3"/>
      <charset val="134"/>
      <scheme val="minor"/>
    </font>
    <font>
      <sz val="10"/>
      <color theme="1"/>
      <name val="宋体"/>
      <family val="3"/>
      <charset val="134"/>
    </font>
    <font>
      <sz val="9"/>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b/>
      <sz val="11"/>
      <color theme="1"/>
      <name val="等线"/>
      <family val="3"/>
      <charset val="134"/>
      <scheme val="minor"/>
    </font>
    <font>
      <sz val="10"/>
      <name val="宋体"/>
      <family val="3"/>
      <charset val="134"/>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31">
    <xf numFmtId="0" fontId="0" fillId="0" borderId="0" xfId="0">
      <alignment vertical="center"/>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10" fontId="4" fillId="0" borderId="2" xfId="1"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176" fontId="7" fillId="0" borderId="2" xfId="0" applyNumberFormat="1" applyFont="1" applyBorder="1" applyAlignment="1">
      <alignment horizontal="center" vertical="center" wrapText="1"/>
    </xf>
    <xf numFmtId="0" fontId="9" fillId="0" borderId="0" xfId="0" applyFont="1">
      <alignment vertical="center"/>
    </xf>
    <xf numFmtId="57"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5" fillId="0" borderId="5" xfId="0" applyFont="1" applyBorder="1" applyAlignment="1">
      <alignment horizontal="center" vertical="center" wrapText="1"/>
    </xf>
    <xf numFmtId="0" fontId="4" fillId="0" borderId="2" xfId="0" applyFont="1" applyBorder="1" applyAlignment="1">
      <alignment horizontal="justify" vertical="center" wrapText="1"/>
    </xf>
    <xf numFmtId="10" fontId="4" fillId="0" borderId="2" xfId="1" applyNumberFormat="1" applyFont="1" applyBorder="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textRotation="255" wrapText="1"/>
    </xf>
    <xf numFmtId="176" fontId="0" fillId="0" borderId="0" xfId="0" applyNumberFormat="1">
      <alignment vertical="center"/>
    </xf>
    <xf numFmtId="0" fontId="10" fillId="0" borderId="2" xfId="0" applyFont="1" applyBorder="1" applyAlignment="1">
      <alignment horizontal="center" vertical="center" wrapText="1"/>
    </xf>
    <xf numFmtId="2" fontId="4" fillId="0" borderId="2" xfId="0" applyNumberFormat="1" applyFont="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0EB32-E1EF-4D83-A04B-1420BBADA91F}">
  <dimension ref="A1:K32"/>
  <sheetViews>
    <sheetView tabSelected="1" view="pageBreakPreview" topLeftCell="A7" zoomScale="85" zoomScaleNormal="70" zoomScaleSheetLayoutView="85" workbookViewId="0">
      <selection activeCell="L12" sqref="L12"/>
    </sheetView>
  </sheetViews>
  <sheetFormatPr defaultColWidth="9" defaultRowHeight="14" x14ac:dyDescent="0.3"/>
  <cols>
    <col min="1" max="1" width="8.08203125" customWidth="1"/>
    <col min="5" max="5" width="11.1640625" customWidth="1"/>
    <col min="6" max="6" width="17.58203125" customWidth="1"/>
    <col min="7" max="7" width="14.83203125" customWidth="1"/>
    <col min="8" max="8" width="8.83203125" customWidth="1"/>
    <col min="9" max="9" width="8" style="28" customWidth="1"/>
    <col min="10" max="10" width="10.25" customWidth="1"/>
    <col min="11" max="11" width="15.9140625" customWidth="1"/>
  </cols>
  <sheetData>
    <row r="1" spans="1:11" ht="25.5" x14ac:dyDescent="0.3">
      <c r="A1" s="25" t="s">
        <v>0</v>
      </c>
      <c r="B1" s="25"/>
      <c r="C1" s="25"/>
      <c r="D1" s="25"/>
      <c r="E1" s="25"/>
      <c r="F1" s="25"/>
      <c r="G1" s="25"/>
      <c r="H1" s="25"/>
      <c r="I1" s="25"/>
      <c r="J1" s="25"/>
      <c r="K1" s="25"/>
    </row>
    <row r="2" spans="1:11" x14ac:dyDescent="0.3">
      <c r="A2" s="26" t="s">
        <v>1</v>
      </c>
      <c r="B2" s="26"/>
      <c r="C2" s="26"/>
      <c r="D2" s="26"/>
      <c r="E2" s="26"/>
      <c r="F2" s="26"/>
      <c r="G2" s="26"/>
      <c r="H2" s="26"/>
      <c r="I2" s="26"/>
      <c r="J2" s="26"/>
      <c r="K2" s="26"/>
    </row>
    <row r="3" spans="1:11" x14ac:dyDescent="0.3">
      <c r="A3" s="13" t="s">
        <v>2</v>
      </c>
      <c r="B3" s="13"/>
      <c r="C3" s="13" t="s">
        <v>3</v>
      </c>
      <c r="D3" s="13"/>
      <c r="E3" s="13"/>
      <c r="F3" s="13"/>
      <c r="G3" s="13"/>
      <c r="H3" s="13"/>
      <c r="I3" s="13"/>
      <c r="J3" s="13"/>
      <c r="K3" s="13"/>
    </row>
    <row r="4" spans="1:11" x14ac:dyDescent="0.3">
      <c r="A4" s="13" t="s">
        <v>4</v>
      </c>
      <c r="B4" s="13"/>
      <c r="C4" s="13" t="s">
        <v>5</v>
      </c>
      <c r="D4" s="13"/>
      <c r="E4" s="13"/>
      <c r="F4" s="13"/>
      <c r="G4" s="1" t="s">
        <v>6</v>
      </c>
      <c r="H4" s="13" t="s">
        <v>7</v>
      </c>
      <c r="I4" s="13"/>
      <c r="J4" s="13"/>
      <c r="K4" s="13"/>
    </row>
    <row r="5" spans="1:11" x14ac:dyDescent="0.3">
      <c r="A5" s="13" t="s">
        <v>8</v>
      </c>
      <c r="B5" s="13"/>
      <c r="C5" s="13" t="s">
        <v>9</v>
      </c>
      <c r="D5" s="13"/>
      <c r="E5" s="13"/>
      <c r="F5" s="13"/>
      <c r="G5" s="1" t="s">
        <v>10</v>
      </c>
      <c r="H5" s="13">
        <v>84644867</v>
      </c>
      <c r="I5" s="13"/>
      <c r="J5" s="13"/>
      <c r="K5" s="13"/>
    </row>
    <row r="6" spans="1:11" ht="14.15" customHeight="1" x14ac:dyDescent="0.3">
      <c r="A6" s="14" t="s">
        <v>11</v>
      </c>
      <c r="B6" s="15"/>
      <c r="C6" s="22"/>
      <c r="D6" s="22"/>
      <c r="E6" s="1" t="s">
        <v>12</v>
      </c>
      <c r="F6" s="1" t="s">
        <v>13</v>
      </c>
      <c r="G6" s="1" t="s">
        <v>14</v>
      </c>
      <c r="H6" s="1" t="s">
        <v>15</v>
      </c>
      <c r="I6" s="13" t="s">
        <v>16</v>
      </c>
      <c r="J6" s="13"/>
      <c r="K6" s="1" t="s">
        <v>17</v>
      </c>
    </row>
    <row r="7" spans="1:11" x14ac:dyDescent="0.3">
      <c r="A7" s="18"/>
      <c r="B7" s="19"/>
      <c r="C7" s="23" t="s">
        <v>18</v>
      </c>
      <c r="D7" s="23"/>
      <c r="E7" s="2">
        <v>860</v>
      </c>
      <c r="F7" s="2">
        <v>860</v>
      </c>
      <c r="G7" s="2">
        <v>123.3635</v>
      </c>
      <c r="H7" s="1">
        <v>10</v>
      </c>
      <c r="I7" s="24">
        <f>G7/F7</f>
        <v>0.14344593023255814</v>
      </c>
      <c r="J7" s="24"/>
      <c r="K7" s="2">
        <f>I7*H7</f>
        <v>1.4344593023255814</v>
      </c>
    </row>
    <row r="8" spans="1:11" x14ac:dyDescent="0.3">
      <c r="A8" s="18"/>
      <c r="B8" s="19"/>
      <c r="C8" s="13" t="s">
        <v>19</v>
      </c>
      <c r="D8" s="13"/>
      <c r="E8" s="2">
        <v>860</v>
      </c>
      <c r="F8" s="2">
        <v>860</v>
      </c>
      <c r="G8" s="2">
        <v>123.3635</v>
      </c>
      <c r="H8" s="1" t="s">
        <v>20</v>
      </c>
      <c r="I8" s="24">
        <f>G8/F8</f>
        <v>0.14344593023255814</v>
      </c>
      <c r="J8" s="24"/>
      <c r="K8" s="1" t="s">
        <v>20</v>
      </c>
    </row>
    <row r="9" spans="1:11" x14ac:dyDescent="0.3">
      <c r="A9" s="18"/>
      <c r="B9" s="19"/>
      <c r="C9" s="13" t="s">
        <v>21</v>
      </c>
      <c r="D9" s="13"/>
      <c r="E9" s="30">
        <v>0</v>
      </c>
      <c r="F9" s="30">
        <v>0</v>
      </c>
      <c r="G9" s="30">
        <v>0</v>
      </c>
      <c r="H9" s="1" t="s">
        <v>20</v>
      </c>
      <c r="I9" s="24" t="s">
        <v>20</v>
      </c>
      <c r="J9" s="24"/>
      <c r="K9" s="1" t="s">
        <v>20</v>
      </c>
    </row>
    <row r="10" spans="1:11" x14ac:dyDescent="0.3">
      <c r="A10" s="20"/>
      <c r="B10" s="21"/>
      <c r="C10" s="13" t="s">
        <v>22</v>
      </c>
      <c r="D10" s="13"/>
      <c r="E10" s="30">
        <v>0</v>
      </c>
      <c r="F10" s="30">
        <v>0</v>
      </c>
      <c r="G10" s="30">
        <v>0</v>
      </c>
      <c r="H10" s="1" t="s">
        <v>20</v>
      </c>
      <c r="I10" s="24" t="s">
        <v>20</v>
      </c>
      <c r="J10" s="24"/>
      <c r="K10" s="1" t="s">
        <v>20</v>
      </c>
    </row>
    <row r="11" spans="1:11" x14ac:dyDescent="0.3">
      <c r="A11" s="13" t="s">
        <v>23</v>
      </c>
      <c r="B11" s="13" t="s">
        <v>24</v>
      </c>
      <c r="C11" s="13"/>
      <c r="D11" s="13"/>
      <c r="E11" s="13"/>
      <c r="F11" s="13"/>
      <c r="G11" s="13" t="s">
        <v>25</v>
      </c>
      <c r="H11" s="13"/>
      <c r="I11" s="13"/>
      <c r="J11" s="13"/>
      <c r="K11" s="13"/>
    </row>
    <row r="12" spans="1:11" ht="366" customHeight="1" x14ac:dyDescent="0.3">
      <c r="A12" s="13"/>
      <c r="B12" s="17" t="s">
        <v>26</v>
      </c>
      <c r="C12" s="17"/>
      <c r="D12" s="17"/>
      <c r="E12" s="17"/>
      <c r="F12" s="17"/>
      <c r="G12" s="17" t="s">
        <v>90</v>
      </c>
      <c r="H12" s="17"/>
      <c r="I12" s="17"/>
      <c r="J12" s="17"/>
      <c r="K12" s="17"/>
    </row>
    <row r="13" spans="1:11" ht="25.4" customHeight="1" x14ac:dyDescent="0.3">
      <c r="A13" s="27" t="s">
        <v>27</v>
      </c>
      <c r="B13" s="8" t="s">
        <v>28</v>
      </c>
      <c r="C13" s="1" t="s">
        <v>29</v>
      </c>
      <c r="D13" s="13" t="s">
        <v>30</v>
      </c>
      <c r="E13" s="13"/>
      <c r="F13" s="1" t="s">
        <v>31</v>
      </c>
      <c r="G13" s="1" t="s">
        <v>32</v>
      </c>
      <c r="H13" s="1" t="s">
        <v>15</v>
      </c>
      <c r="I13" s="2" t="s">
        <v>17</v>
      </c>
      <c r="J13" s="13" t="s">
        <v>33</v>
      </c>
      <c r="K13" s="13"/>
    </row>
    <row r="14" spans="1:11" ht="26" customHeight="1" x14ac:dyDescent="0.3">
      <c r="A14" s="27"/>
      <c r="B14" s="13" t="s">
        <v>34</v>
      </c>
      <c r="C14" s="13" t="s">
        <v>35</v>
      </c>
      <c r="D14" s="14" t="s">
        <v>36</v>
      </c>
      <c r="E14" s="15"/>
      <c r="F14" s="1" t="s">
        <v>37</v>
      </c>
      <c r="G14" s="1" t="s">
        <v>37</v>
      </c>
      <c r="H14" s="1">
        <v>5</v>
      </c>
      <c r="I14" s="2">
        <v>5</v>
      </c>
      <c r="J14" s="13"/>
      <c r="K14" s="13"/>
    </row>
    <row r="15" spans="1:11" ht="37" customHeight="1" x14ac:dyDescent="0.3">
      <c r="A15" s="27"/>
      <c r="B15" s="13"/>
      <c r="C15" s="13"/>
      <c r="D15" s="14" t="s">
        <v>38</v>
      </c>
      <c r="E15" s="15"/>
      <c r="F15" s="1" t="s">
        <v>39</v>
      </c>
      <c r="G15" s="1">
        <v>0</v>
      </c>
      <c r="H15" s="1">
        <v>5</v>
      </c>
      <c r="I15" s="2">
        <v>0</v>
      </c>
      <c r="J15" s="13" t="s">
        <v>85</v>
      </c>
      <c r="K15" s="13"/>
    </row>
    <row r="16" spans="1:11" x14ac:dyDescent="0.3">
      <c r="A16" s="27"/>
      <c r="B16" s="13"/>
      <c r="C16" s="13"/>
      <c r="D16" s="14" t="s">
        <v>40</v>
      </c>
      <c r="E16" s="15"/>
      <c r="F16" s="1" t="s">
        <v>41</v>
      </c>
      <c r="G16" s="1" t="s">
        <v>79</v>
      </c>
      <c r="H16" s="1">
        <v>5</v>
      </c>
      <c r="I16" s="2">
        <v>5</v>
      </c>
      <c r="J16" s="13"/>
      <c r="K16" s="13"/>
    </row>
    <row r="17" spans="1:11" ht="46.5" customHeight="1" x14ac:dyDescent="0.3">
      <c r="A17" s="27"/>
      <c r="B17" s="13"/>
      <c r="C17" s="13"/>
      <c r="D17" s="14" t="s">
        <v>42</v>
      </c>
      <c r="E17" s="15"/>
      <c r="F17" s="1" t="s">
        <v>43</v>
      </c>
      <c r="G17" s="1">
        <v>0</v>
      </c>
      <c r="H17" s="1">
        <v>3</v>
      </c>
      <c r="I17" s="2">
        <v>0</v>
      </c>
      <c r="J17" s="13" t="s">
        <v>89</v>
      </c>
      <c r="K17" s="13"/>
    </row>
    <row r="18" spans="1:11" ht="45.5" customHeight="1" x14ac:dyDescent="0.3">
      <c r="A18" s="27"/>
      <c r="B18" s="13"/>
      <c r="C18" s="13"/>
      <c r="D18" s="14" t="s">
        <v>44</v>
      </c>
      <c r="E18" s="15"/>
      <c r="F18" s="1" t="s">
        <v>45</v>
      </c>
      <c r="G18" s="1">
        <v>0</v>
      </c>
      <c r="H18" s="1">
        <v>3</v>
      </c>
      <c r="I18" s="2">
        <v>0</v>
      </c>
      <c r="J18" s="13" t="s">
        <v>89</v>
      </c>
      <c r="K18" s="13"/>
    </row>
    <row r="19" spans="1:11" ht="46.5" customHeight="1" x14ac:dyDescent="0.3">
      <c r="A19" s="27"/>
      <c r="B19" s="13"/>
      <c r="C19" s="13"/>
      <c r="D19" s="14" t="s">
        <v>46</v>
      </c>
      <c r="E19" s="15"/>
      <c r="F19" s="1" t="s">
        <v>47</v>
      </c>
      <c r="G19" s="1">
        <v>0</v>
      </c>
      <c r="H19" s="1">
        <v>3</v>
      </c>
      <c r="I19" s="2">
        <v>0</v>
      </c>
      <c r="J19" s="13" t="s">
        <v>89</v>
      </c>
      <c r="K19" s="13"/>
    </row>
    <row r="20" spans="1:11" ht="26" customHeight="1" x14ac:dyDescent="0.3">
      <c r="A20" s="27"/>
      <c r="B20" s="13"/>
      <c r="C20" s="13" t="s">
        <v>48</v>
      </c>
      <c r="D20" s="14" t="s">
        <v>49</v>
      </c>
      <c r="E20" s="15"/>
      <c r="F20" s="1" t="s">
        <v>50</v>
      </c>
      <c r="G20" s="1" t="s">
        <v>50</v>
      </c>
      <c r="H20" s="1">
        <v>4</v>
      </c>
      <c r="I20" s="2">
        <v>4</v>
      </c>
      <c r="J20" s="13"/>
      <c r="K20" s="13"/>
    </row>
    <row r="21" spans="1:11" ht="29" customHeight="1" x14ac:dyDescent="0.3">
      <c r="A21" s="27"/>
      <c r="B21" s="13"/>
      <c r="C21" s="13"/>
      <c r="D21" s="14" t="s">
        <v>51</v>
      </c>
      <c r="E21" s="15"/>
      <c r="F21" s="1" t="s">
        <v>52</v>
      </c>
      <c r="G21" s="1" t="s">
        <v>52</v>
      </c>
      <c r="H21" s="1">
        <v>4</v>
      </c>
      <c r="I21" s="2">
        <v>4</v>
      </c>
      <c r="J21" s="13"/>
      <c r="K21" s="13"/>
    </row>
    <row r="22" spans="1:11" ht="80.5" customHeight="1" x14ac:dyDescent="0.3">
      <c r="A22" s="27"/>
      <c r="B22" s="13"/>
      <c r="C22" s="13" t="s">
        <v>53</v>
      </c>
      <c r="D22" s="14" t="s">
        <v>54</v>
      </c>
      <c r="E22" s="15"/>
      <c r="F22" s="1" t="s">
        <v>55</v>
      </c>
      <c r="G22" s="7" t="s">
        <v>82</v>
      </c>
      <c r="H22" s="1">
        <v>3</v>
      </c>
      <c r="I22" s="2">
        <v>0</v>
      </c>
      <c r="J22" s="13" t="s">
        <v>81</v>
      </c>
      <c r="K22" s="13"/>
    </row>
    <row r="23" spans="1:11" ht="29" customHeight="1" x14ac:dyDescent="0.3">
      <c r="A23" s="27"/>
      <c r="B23" s="13"/>
      <c r="C23" s="13"/>
      <c r="D23" s="14" t="s">
        <v>56</v>
      </c>
      <c r="E23" s="15"/>
      <c r="F23" s="1" t="s">
        <v>57</v>
      </c>
      <c r="G23" s="1" t="s">
        <v>80</v>
      </c>
      <c r="H23" s="1">
        <v>3</v>
      </c>
      <c r="I23" s="2">
        <v>3</v>
      </c>
      <c r="J23" s="13"/>
      <c r="K23" s="13"/>
    </row>
    <row r="24" spans="1:11" ht="29" customHeight="1" x14ac:dyDescent="0.3">
      <c r="A24" s="27"/>
      <c r="B24" s="13"/>
      <c r="C24" s="13"/>
      <c r="D24" s="14" t="s">
        <v>58</v>
      </c>
      <c r="E24" s="15"/>
      <c r="F24" s="1" t="s">
        <v>59</v>
      </c>
      <c r="G24" s="1" t="s">
        <v>59</v>
      </c>
      <c r="H24" s="1">
        <v>3</v>
      </c>
      <c r="I24" s="2">
        <v>3</v>
      </c>
      <c r="J24" s="13"/>
      <c r="K24" s="13"/>
    </row>
    <row r="25" spans="1:11" ht="31.5" customHeight="1" x14ac:dyDescent="0.3">
      <c r="A25" s="27"/>
      <c r="B25" s="13"/>
      <c r="C25" s="13" t="s">
        <v>60</v>
      </c>
      <c r="D25" s="14" t="s">
        <v>61</v>
      </c>
      <c r="E25" s="15"/>
      <c r="F25" s="1" t="s">
        <v>62</v>
      </c>
      <c r="G25" s="1" t="s">
        <v>83</v>
      </c>
      <c r="H25" s="1">
        <v>7</v>
      </c>
      <c r="I25" s="2">
        <v>7</v>
      </c>
      <c r="J25" s="13"/>
      <c r="K25" s="13"/>
    </row>
    <row r="26" spans="1:11" ht="53.5" customHeight="1" x14ac:dyDescent="0.3">
      <c r="A26" s="27"/>
      <c r="B26" s="13"/>
      <c r="C26" s="13"/>
      <c r="D26" s="14" t="s">
        <v>84</v>
      </c>
      <c r="E26" s="15"/>
      <c r="F26" s="1" t="s">
        <v>63</v>
      </c>
      <c r="G26" s="1">
        <v>0</v>
      </c>
      <c r="H26" s="1">
        <v>2</v>
      </c>
      <c r="I26" s="2">
        <v>0</v>
      </c>
      <c r="J26" s="13" t="s">
        <v>89</v>
      </c>
      <c r="K26" s="13"/>
    </row>
    <row r="27" spans="1:11" ht="70" customHeight="1" x14ac:dyDescent="0.3">
      <c r="A27" s="27" t="s">
        <v>91</v>
      </c>
      <c r="B27" s="13" t="s">
        <v>64</v>
      </c>
      <c r="C27" s="11" t="s">
        <v>65</v>
      </c>
      <c r="D27" s="14" t="s">
        <v>87</v>
      </c>
      <c r="E27" s="15"/>
      <c r="F27" s="1" t="s">
        <v>66</v>
      </c>
      <c r="G27" s="1" t="s">
        <v>88</v>
      </c>
      <c r="H27" s="1">
        <v>10</v>
      </c>
      <c r="I27" s="2">
        <v>8</v>
      </c>
      <c r="J27" s="29" t="s">
        <v>92</v>
      </c>
      <c r="K27" s="29"/>
    </row>
    <row r="28" spans="1:11" ht="79.5" customHeight="1" x14ac:dyDescent="0.3">
      <c r="A28" s="27"/>
      <c r="B28" s="13"/>
      <c r="C28" s="12"/>
      <c r="D28" s="14" t="s">
        <v>77</v>
      </c>
      <c r="E28" s="15"/>
      <c r="F28" s="1" t="s">
        <v>76</v>
      </c>
      <c r="G28" s="1" t="s">
        <v>78</v>
      </c>
      <c r="H28" s="1">
        <v>10</v>
      </c>
      <c r="I28" s="2">
        <v>8</v>
      </c>
      <c r="J28" s="29" t="s">
        <v>92</v>
      </c>
      <c r="K28" s="29"/>
    </row>
    <row r="29" spans="1:11" ht="191.5" customHeight="1" x14ac:dyDescent="0.3">
      <c r="A29" s="27"/>
      <c r="B29" s="13"/>
      <c r="C29" s="16"/>
      <c r="D29" s="14" t="s">
        <v>67</v>
      </c>
      <c r="E29" s="15"/>
      <c r="F29" s="1" t="s">
        <v>68</v>
      </c>
      <c r="G29" s="1" t="s">
        <v>86</v>
      </c>
      <c r="H29" s="1">
        <v>10</v>
      </c>
      <c r="I29" s="2">
        <v>0</v>
      </c>
      <c r="J29" s="13" t="s">
        <v>89</v>
      </c>
      <c r="K29" s="13"/>
    </row>
    <row r="30" spans="1:11" ht="27" customHeight="1" x14ac:dyDescent="0.3">
      <c r="A30" s="27"/>
      <c r="B30" s="13" t="s">
        <v>69</v>
      </c>
      <c r="C30" s="13" t="s">
        <v>70</v>
      </c>
      <c r="D30" s="14" t="s">
        <v>71</v>
      </c>
      <c r="E30" s="15"/>
      <c r="F30" s="1" t="s">
        <v>72</v>
      </c>
      <c r="G30" s="3">
        <v>0.86780000000000002</v>
      </c>
      <c r="H30" s="1">
        <v>6</v>
      </c>
      <c r="I30" s="2">
        <v>6</v>
      </c>
      <c r="J30" s="13"/>
      <c r="K30" s="13"/>
    </row>
    <row r="31" spans="1:11" ht="47" customHeight="1" x14ac:dyDescent="0.3">
      <c r="A31" s="27"/>
      <c r="B31" s="13"/>
      <c r="C31" s="13"/>
      <c r="D31" s="14" t="s">
        <v>73</v>
      </c>
      <c r="E31" s="15"/>
      <c r="F31" s="1" t="s">
        <v>74</v>
      </c>
      <c r="G31" s="4">
        <v>0</v>
      </c>
      <c r="H31" s="1">
        <v>4</v>
      </c>
      <c r="I31" s="2">
        <v>0</v>
      </c>
      <c r="J31" s="13" t="s">
        <v>89</v>
      </c>
      <c r="K31" s="13"/>
    </row>
    <row r="32" spans="1:11" s="6" customFormat="1" x14ac:dyDescent="0.3">
      <c r="A32" s="9" t="s">
        <v>75</v>
      </c>
      <c r="B32" s="9"/>
      <c r="C32" s="9"/>
      <c r="D32" s="9"/>
      <c r="E32" s="9"/>
      <c r="F32" s="9"/>
      <c r="G32" s="9"/>
      <c r="H32" s="5">
        <f>SUM(H14:H31,H7)</f>
        <v>100</v>
      </c>
      <c r="I32" s="5">
        <f>SUM(I14:I31,K7)</f>
        <v>54.434459302325578</v>
      </c>
      <c r="J32" s="10"/>
      <c r="K32" s="10"/>
    </row>
  </sheetData>
  <sheetProtection formatCells="0" insertHyperlinks="0" autoFilter="0"/>
  <mergeCells count="77">
    <mergeCell ref="A27:A31"/>
    <mergeCell ref="A1:K1"/>
    <mergeCell ref="A2:K2"/>
    <mergeCell ref="A3:B3"/>
    <mergeCell ref="C3:K3"/>
    <mergeCell ref="A4:B4"/>
    <mergeCell ref="C4:F4"/>
    <mergeCell ref="H4:K4"/>
    <mergeCell ref="A5:B5"/>
    <mergeCell ref="C5:F5"/>
    <mergeCell ref="H5:K5"/>
    <mergeCell ref="A6:B10"/>
    <mergeCell ref="C6:D6"/>
    <mergeCell ref="I6:J6"/>
    <mergeCell ref="C7:D7"/>
    <mergeCell ref="I7:J7"/>
    <mergeCell ref="C8:D8"/>
    <mergeCell ref="I8:J8"/>
    <mergeCell ref="C9:D9"/>
    <mergeCell ref="I9:J9"/>
    <mergeCell ref="C10:D10"/>
    <mergeCell ref="I10:J10"/>
    <mergeCell ref="A11:A12"/>
    <mergeCell ref="B11:F11"/>
    <mergeCell ref="G11:K11"/>
    <mergeCell ref="B12:F12"/>
    <mergeCell ref="G12:K12"/>
    <mergeCell ref="D18:E18"/>
    <mergeCell ref="J18:K18"/>
    <mergeCell ref="C20:C21"/>
    <mergeCell ref="D20:E20"/>
    <mergeCell ref="J20:K20"/>
    <mergeCell ref="D21:E21"/>
    <mergeCell ref="D19:E19"/>
    <mergeCell ref="J19:K19"/>
    <mergeCell ref="C14:C19"/>
    <mergeCell ref="D14:E14"/>
    <mergeCell ref="J14:K14"/>
    <mergeCell ref="D15:E15"/>
    <mergeCell ref="J15:K15"/>
    <mergeCell ref="D16:E16"/>
    <mergeCell ref="J21:K21"/>
    <mergeCell ref="J16:K16"/>
    <mergeCell ref="J22:K22"/>
    <mergeCell ref="D24:E24"/>
    <mergeCell ref="J24:K24"/>
    <mergeCell ref="C25:C26"/>
    <mergeCell ref="D25:E25"/>
    <mergeCell ref="J25:K25"/>
    <mergeCell ref="D26:E26"/>
    <mergeCell ref="J26:K26"/>
    <mergeCell ref="C22:C24"/>
    <mergeCell ref="D22:E22"/>
    <mergeCell ref="D23:E23"/>
    <mergeCell ref="J23:K23"/>
    <mergeCell ref="B27:B29"/>
    <mergeCell ref="C27:C29"/>
    <mergeCell ref="D27:E27"/>
    <mergeCell ref="J27:K27"/>
    <mergeCell ref="D28:E28"/>
    <mergeCell ref="J28:K28"/>
    <mergeCell ref="D29:E29"/>
    <mergeCell ref="J29:K29"/>
    <mergeCell ref="A32:G32"/>
    <mergeCell ref="J32:K32"/>
    <mergeCell ref="B30:B31"/>
    <mergeCell ref="C30:C31"/>
    <mergeCell ref="D30:E30"/>
    <mergeCell ref="J30:K30"/>
    <mergeCell ref="D31:E31"/>
    <mergeCell ref="J31:K31"/>
    <mergeCell ref="D13:E13"/>
    <mergeCell ref="J13:K13"/>
    <mergeCell ref="B14:B26"/>
    <mergeCell ref="D17:E17"/>
    <mergeCell ref="J17:K17"/>
    <mergeCell ref="A13:A26"/>
  </mergeCells>
  <phoneticPr fontId="3"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2021-05-25T14:04:05Z</cp:lastPrinted>
  <dcterms:created xsi:type="dcterms:W3CDTF">2021-05-20T06:32:41Z</dcterms:created>
  <dcterms:modified xsi:type="dcterms:W3CDTF">2021-05-25T14:05:39Z</dcterms:modified>
</cp:coreProperties>
</file>