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mc:AlternateContent xmlns:mc="http://schemas.openxmlformats.org/markup-compatibility/2006">
    <mc:Choice Requires="x15">
      <x15ac:absPath xmlns:x15ac="http://schemas.microsoft.com/office/spreadsheetml/2010/11/ac" url="C:\Users\admin\Desktop\科协绩效自评表\北京科学中心\"/>
    </mc:Choice>
  </mc:AlternateContent>
  <xr:revisionPtr revIDLastSave="0" documentId="13_ncr:1_{1EACE0B8-8727-45EC-8644-86178957B574}" xr6:coauthVersionLast="46" xr6:coauthVersionMax="46" xr10:uidLastSave="{00000000-0000-0000-0000-000000000000}"/>
  <bookViews>
    <workbookView xWindow="-110" yWindow="-110" windowWidth="19420" windowHeight="11620" xr2:uid="{00000000-000D-0000-FFFF-FFFF00000000}"/>
  </bookViews>
  <sheets>
    <sheet name="数字北京科学中心" sheetId="1" r:id="rId1"/>
  </sheets>
  <calcPr calcId="181029"/>
</workbook>
</file>

<file path=xl/calcChain.xml><?xml version="1.0" encoding="utf-8"?>
<calcChain xmlns="http://schemas.openxmlformats.org/spreadsheetml/2006/main">
  <c r="H45" i="1" l="1"/>
  <c r="I8" i="1"/>
  <c r="I7" i="1"/>
  <c r="I45" i="1" l="1"/>
</calcChain>
</file>

<file path=xl/sharedStrings.xml><?xml version="1.0" encoding="utf-8"?>
<sst xmlns="http://schemas.openxmlformats.org/spreadsheetml/2006/main" count="175" uniqueCount="157">
  <si>
    <t>项目支出绩效自评表</t>
  </si>
  <si>
    <t>（2020年度）</t>
  </si>
  <si>
    <t>项目名称</t>
  </si>
  <si>
    <t>2020年数字北京科学中心科普原创内容建设和人员服务项目</t>
  </si>
  <si>
    <t>主管部门</t>
  </si>
  <si>
    <t>北京市科学技术协会</t>
  </si>
  <si>
    <t>实施单位</t>
  </si>
  <si>
    <t>北京科学中心</t>
  </si>
  <si>
    <t>项目负责人</t>
  </si>
  <si>
    <t>鲁琳</t>
  </si>
  <si>
    <t>联系电话</t>
  </si>
  <si>
    <t>010-83059890</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</si>
  <si>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</si>
  <si>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</si>
  <si>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</si>
  <si>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</si>
  <si>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</si>
  <si>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</si>
  <si>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</si>
  <si>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</si>
  <si>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</si>
  <si>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</si>
  <si>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</si>
  <si>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</si>
  <si>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</si>
  <si>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</si>
  <si>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</si>
  <si>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 进行多种类型的原创科普内容建设，保障“数字北京科学中心”公众号及全媒体平台2020年正常有序运转；不断加强原创内容的策划制作水平，为用户提供更加完善和全面的服务，更好的满足业务发展需要；
2. 与实体馆进行紧密结合，立足馆内展项与活动，开发新颖有趣的宣传产品，吸引用户到实体馆参观体验，切实发挥好北京科学中心的宣传窗口作用；
3.着力进行“数字北京科学中心”品牌宣传推广工作工作，更加广泛地与电视、广播、纸媒、网站及新媒体的联系，开展“科学时光趴”“科学咖啡馆”“冷知识大挑战”等多种线上线下活动，提升品牌社会影响力。</t>
  </si>
  <si>
    <t>绩效指标</t>
  </si>
  <si>
    <t>一级指标</t>
  </si>
  <si>
    <t>二级指标</t>
  </si>
  <si>
    <t>三级指标</t>
  </si>
  <si>
    <t>年度指标值</t>
  </si>
  <si>
    <t>偏差原因分析及改进措施</t>
  </si>
  <si>
    <t>产出指标</t>
  </si>
  <si>
    <t>数量指标</t>
  </si>
  <si>
    <t>科普原创内容</t>
  </si>
  <si>
    <t>原创长漫画</t>
  </si>
  <si>
    <t>H5</t>
  </si>
  <si>
    <t>≥6个</t>
  </si>
  <si>
    <t>统计绩效为2020年度绩效。本项目合同期为2020年7月26日到2021年7月25日，合同期内本项已完成8个。</t>
  </si>
  <si>
    <t>全媒体平台内容发布</t>
  </si>
  <si>
    <t>统计绩效为2020年度绩效。本项目合同期为2020年7月26日到2021年7月25日，合同期内本项已完成1396条。</t>
  </si>
  <si>
    <t>新入驻全媒体平台</t>
  </si>
  <si>
    <t>≥2个</t>
  </si>
  <si>
    <t>统计绩效为2020年度绩效。本项目合同期为2020年7月26日到2021年7月25日，合同期内本项已完成2个。</t>
  </si>
  <si>
    <t>抖音视频</t>
  </si>
  <si>
    <t>统计绩效为2020年度绩效。本项目合同期为2020年7月26日到2021年7月25日，合同期内本项已完成66个。
未完成原因：受疫情影响，部分时间视频拍摄受限，产量降低</t>
  </si>
  <si>
    <t>原创动画</t>
  </si>
  <si>
    <t>≥6部</t>
  </si>
  <si>
    <t>原创动画时长</t>
  </si>
  <si>
    <t>≥1分钟/部</t>
  </si>
  <si>
    <t>专家采访及视频录制</t>
  </si>
  <si>
    <t>统计绩效为2020年度绩效。本项目合同期为2020年7月26日到2021年7月25日，合同期内本项已完成20个。</t>
  </si>
  <si>
    <t>活动、场馆等宣传视频</t>
  </si>
  <si>
    <t>活动、场馆等宣传视频时长</t>
  </si>
  <si>
    <t>≥2分钟/部</t>
  </si>
  <si>
    <t>“科学时光趴”大型品牌线下活动</t>
  </si>
  <si>
    <t>≥2次</t>
  </si>
  <si>
    <t>统计绩效为2020年度绩效。本项目合同期为2020年7月26日到2021年7月25日，合同期内本项已完成1次。</t>
  </si>
  <si>
    <t>“科学时光趴”宣传推广媒体</t>
  </si>
  <si>
    <t>统计绩效为2020年度绩效。本项目合同期为2020年7月26日到2021年7月25日，合同期内本项已完成15家。</t>
  </si>
  <si>
    <t>其他线上线下活动</t>
  </si>
  <si>
    <t>统计绩效为2020年度绩效。本项目合同期为2020年7月26日到2021年7月25日，合同期内本项已完成14次。</t>
  </si>
  <si>
    <t>数字北京科学中心粉丝群</t>
  </si>
  <si>
    <t>统计绩效为2020年度绩效。本项目合同期为2020年7月26日到2021年7月25日，合同期内本项已完成959人。</t>
  </si>
  <si>
    <t>质量指标</t>
  </si>
  <si>
    <t>公众号更新频次</t>
  </si>
  <si>
    <t>每日更新</t>
  </si>
  <si>
    <t>公众号有效粉丝增长</t>
  </si>
  <si>
    <t>≥2万</t>
  </si>
  <si>
    <t>统计绩效为2020年度绩效。本项目合同期为2020年7月26日到2021年7月25日。</t>
  </si>
  <si>
    <t>公众号总阅读量</t>
  </si>
  <si>
    <t>≥60万</t>
  </si>
  <si>
    <t>80.5万</t>
  </si>
  <si>
    <t>统计绩效为2020年度绩效。本项目合同期为2020年7月26日到2021年7月25日，合同期内本项已完成155.2万。</t>
  </si>
  <si>
    <t>公众号宣传推广</t>
  </si>
  <si>
    <t>不采用非正常手段进行粉丝数量和阅读量的增长</t>
  </si>
  <si>
    <t>未采用非正常手段进行粉丝数量和阅读量的增长</t>
  </si>
  <si>
    <t>全媒体平台总播放／阅读量</t>
  </si>
  <si>
    <t>≥1500万</t>
  </si>
  <si>
    <t>统计绩效为2020年度绩效。本项目合同期为2020年7月26日到2021年7月25日，合同期内本项已完成2.5亿。</t>
  </si>
  <si>
    <t>抖音更新频次</t>
  </si>
  <si>
    <t>每周至少更新2次</t>
  </si>
  <si>
    <t>“科学时光趴”参与人数</t>
  </si>
  <si>
    <t>≥200人/次</t>
  </si>
  <si>
    <t>100人/次</t>
  </si>
  <si>
    <t>统计绩效为2020年度绩效。本项目合同期为2020年7月26日到2021年7月25日，合同期内本项已完成100人/次。其中一场受疫情影响，无法招募线下观众。</t>
  </si>
  <si>
    <t>“科学时光趴”线上宣传效果</t>
  </si>
  <si>
    <t>传播量≥200万/次</t>
  </si>
  <si>
    <t>3314.4万</t>
  </si>
  <si>
    <t>统计绩效为2020年度绩效。本项目合同期为2020年7月26日到2021年7月25日，合同期内本项已完成3314.4万。</t>
  </si>
  <si>
    <t>数字北京科学中心品牌宣传推广</t>
  </si>
  <si>
    <t>覆盖传统媒体及互联网新媒体，覆盖不同用户群体</t>
  </si>
  <si>
    <t>覆盖9家互联网新媒体，覆盖不同用户群体</t>
  </si>
  <si>
    <t>统计绩效为2020年度绩效。本项目合同期为2020年7月26日到2021年7月25日，合同期内本项已完成覆盖1家传统媒体及18家互联网新媒体，覆盖不同用户群体。</t>
  </si>
  <si>
    <t>社群运维</t>
  </si>
  <si>
    <t>专人运维</t>
  </si>
  <si>
    <t>时效指标</t>
  </si>
  <si>
    <t>总体进度</t>
  </si>
  <si>
    <t>项目期内按时完成各项绩效指标</t>
  </si>
  <si>
    <t>成本指标</t>
  </si>
  <si>
    <t>总成本</t>
  </si>
  <si>
    <t>预算规模范围内</t>
  </si>
  <si>
    <t>效益指标</t>
  </si>
  <si>
    <t>社会效益指标</t>
  </si>
  <si>
    <t>品牌社会影响力</t>
  </si>
  <si>
    <t>得到提升</t>
  </si>
  <si>
    <t>数字北京科学中心各平台用户数量稳定增长，并与40多家媒体建立联系，被北京电视台、光明网、千龙网等多方报道，覆盖面及影响力均有提升</t>
  </si>
  <si>
    <t>数字北京科学中心的影响力在互联网的影响力稳步提升，但部分平台和领域存在薄弱环节，应与互联网发展趋势相结合，进一步提升推广的时效性和灵活性。</t>
  </si>
  <si>
    <t>原创内容策划水平</t>
  </si>
  <si>
    <t>原创被转载/引用超800次，多次被科普中国、果壳、浪潮工作室等权威热门每一转载，原创稿件多次被科技日报刊发。原创内容策划水平得到进一步提升</t>
  </si>
  <si>
    <t>数字北京科学中心部分媒体矩阵的传播存在内容与平台特性匹配度不够的问题，应就平台特性进一步增加内容特色和适应性。</t>
  </si>
  <si>
    <t>对公众科学素养的提高</t>
  </si>
  <si>
    <t>起到促进作用</t>
  </si>
  <si>
    <t>每周用户选题投票，选取用户关注的话题，逐步提升用户对科学的兴趣，提升了公众的科学素养，用户阅读梁稳定增长，对公众科学素养的提升起到促进作用</t>
  </si>
  <si>
    <t>数字北京科学中心的用户目前呈现稳定增长趋势，应在科普内容的质量和用户喜好等方便建立用户反馈渠道，灵活调整。</t>
  </si>
  <si>
    <t>使用人员满意度</t>
  </si>
  <si>
    <t>≥80%</t>
  </si>
  <si>
    <t>总分</t>
  </si>
  <si>
    <t>统计绩效为2020年度绩效。本项目合同期为2020年7月26日到2021年7月25日，合同期内本项已完成568个。</t>
    <phoneticPr fontId="4" type="noConversion"/>
  </si>
  <si>
    <t>平均每周1.6次</t>
    <phoneticPr fontId="4" type="noConversion"/>
  </si>
  <si>
    <t>得分</t>
    <phoneticPr fontId="4" type="noConversion"/>
  </si>
  <si>
    <t>实际完成值</t>
    <phoneticPr fontId="4" type="noConversion"/>
  </si>
  <si>
    <t>统计绩效为2020年度绩效。本项目合同期为2020年7月26日到2021年7月25日，合同期内本项已完成24个。
未完成原因：部分重点活动期间原创漫画替换为视频或H5形式内容。</t>
    <phoneticPr fontId="4" type="noConversion"/>
  </si>
  <si>
    <t>≥104个</t>
    <phoneticPr fontId="4" type="noConversion"/>
  </si>
  <si>
    <t>24个</t>
    <phoneticPr fontId="4" type="noConversion"/>
  </si>
  <si>
    <t>2部</t>
    <phoneticPr fontId="4" type="noConversion"/>
  </si>
  <si>
    <t>≥30次</t>
    <phoneticPr fontId="4" type="noConversion"/>
  </si>
  <si>
    <t>12次</t>
    <phoneticPr fontId="4" type="noConversion"/>
  </si>
  <si>
    <t>≥8部</t>
    <phoneticPr fontId="4" type="noConversion"/>
  </si>
  <si>
    <t>3部</t>
    <phoneticPr fontId="4" type="noConversion"/>
  </si>
  <si>
    <t>≥500人</t>
    <phoneticPr fontId="4" type="noConversion"/>
  </si>
  <si>
    <t>857人</t>
    <phoneticPr fontId="4" type="noConversion"/>
  </si>
  <si>
    <t>345.34万元，预算规模范围内</t>
    <phoneticPr fontId="4" type="noConversion"/>
  </si>
  <si>
    <r>
      <rPr>
        <b/>
        <sz val="10"/>
        <rFont val="宋体"/>
        <family val="3"/>
        <charset val="134"/>
      </rPr>
      <t>截至2020年12月31日，实际完成情况为：</t>
    </r>
    <r>
      <rPr>
        <sz val="10"/>
        <rFont val="宋体"/>
        <family val="3"/>
        <charset val="134"/>
      </rPr>
      <t xml:space="preserve">
1.微信公众号：“数字北京科学中心”公众号每日更新。已发布内原创内容322个，其中原创长漫画15幅，H5互动程序2个；公众号有效粉丝增长33869，总阅读量超80.5万。未采用非正常手段进行粉丝数量和阅读量的增长。
2.全媒体平台内容发布780条，总阅读/播放量超8272万，新入驻新媒体平台1个。
3.原创视频部分：发布抖音视频24个；原创动画2部，每部不少于1分钟；专家采访及视频录制制作12次；活动、场馆等宣传视频制作3部，每部不少于1分钟。。
4.活动部分：全年共举办“科学时光趴”大型品牌线下活动1次，参与人数100人，宣传推广媒体29家，线上传播量3314.4万；其他线上线下互动活动5次。
5.宣传推广：宣传推广渠道覆盖9家互联网新媒体，覆盖不同用户群体。
6.由专人对北京科学中心粉丝社群进行维护，定期举行社群活动；粉丝群人数857人。
</t>
    </r>
    <r>
      <rPr>
        <b/>
        <sz val="10"/>
        <rFont val="宋体"/>
        <family val="3"/>
        <charset val="134"/>
      </rPr>
      <t>截至评价时点，实际完成情况为：</t>
    </r>
    <r>
      <rPr>
        <sz val="10"/>
        <rFont val="宋体"/>
        <family val="3"/>
        <charset val="134"/>
      </rPr>
      <t xml:space="preserve">
1.微信公众号：“数字北京科学中心”公众号每日更新。已发布内原创内容568个，其中原创长漫画24幅，短漫画283个，H5互动程序8个；公众号有效粉丝增长超7万，总阅读量超155.2万。未采用非正常手段进行粉丝数量和阅读量的增长。
2.全媒体平台内容发布1396条，总阅读/播放量超2.6亿，新入驻新媒体平台不少于2个。
3.原创视频部分：抖音视频66个；原创动画不少于2部，每部不少于1分钟；专家采访及视频录制制作20次；活动、场馆等宣传视频制作不少于8部，每部不少于1分钟。
4.活动部分：全年共举办“科学时光趴”大型品牌线下活动1次，参与人数100人，宣传推广媒体15家，线上传播量3314.4万；其他线上线下互动活动14次。
5.宣传推广：宣传推广渠道覆盖1家传统媒体及18家互联网新媒体，覆盖不同用户群体。
6.由专人对北京科学中心粉丝社群进行维护，定期举行社群活动；粉丝群人数959人。</t>
    </r>
    <phoneticPr fontId="4" type="noConversion"/>
  </si>
  <si>
    <t>项目仍在开展中</t>
    <phoneticPr fontId="4" type="noConversion"/>
  </si>
  <si>
    <t>经实际播放和宣传需求，考虑用户观看习惯，宣传视频不宜过长，实际剪辑后调整为1分钟</t>
    <phoneticPr fontId="4" type="noConversion"/>
  </si>
  <si>
    <t>≥700个</t>
    <phoneticPr fontId="4" type="noConversion"/>
  </si>
  <si>
    <t>322个</t>
    <phoneticPr fontId="4" type="noConversion"/>
  </si>
  <si>
    <t>2个</t>
    <phoneticPr fontId="4" type="noConversion"/>
  </si>
  <si>
    <t>1个</t>
    <phoneticPr fontId="4" type="noConversion"/>
  </si>
  <si>
    <t>≥12次</t>
    <phoneticPr fontId="4" type="noConversion"/>
  </si>
  <si>
    <t>5次</t>
    <phoneticPr fontId="4" type="noConversion"/>
  </si>
  <si>
    <t>1次</t>
    <phoneticPr fontId="4" type="noConversion"/>
  </si>
  <si>
    <t>≥6家/次</t>
    <phoneticPr fontId="4" type="noConversion"/>
  </si>
  <si>
    <t>8家/次</t>
    <phoneticPr fontId="4" type="noConversion"/>
  </si>
  <si>
    <t>≥1500条</t>
    <phoneticPr fontId="4" type="noConversion"/>
  </si>
  <si>
    <t>780条</t>
    <phoneticPr fontId="4" type="noConversion"/>
  </si>
  <si>
    <t>≥50幅</t>
    <phoneticPr fontId="4" type="noConversion"/>
  </si>
  <si>
    <t>15幅</t>
    <phoneticPr fontId="4" type="noConversion"/>
  </si>
  <si>
    <t>因合同跨年执行，项目仍在开展中，合同期内可按时完成各项绩效指标。</t>
    <phoneticPr fontId="4" type="noConversion"/>
  </si>
  <si>
    <t>续上页</t>
  </si>
  <si>
    <t>续上页</t>
    <phoneticPr fontId="4" type="noConversion"/>
  </si>
  <si>
    <t>不定期更新，实际更新次数未到达预期，以后将及时开展工作。</t>
    <phoneticPr fontId="4" type="noConversion"/>
  </si>
  <si>
    <t>满意度指标</t>
    <phoneticPr fontId="4" type="noConversion"/>
  </si>
  <si>
    <t>服务对象满意度指标</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</si>
</sst>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8" x14ac:knownFonts="1">
    <font>
      <sz val="11"/>
      <color theme="1"/>
      <name val="等线"/>
      <charset val="134"/>
      <scheme val="minor"/>
    </font>
    <font>
      <sz val="9"/>
      <name val="宋体"/>
      <family val="3"/>
      <charset val="134"/>
    </font>
    <font>
      <sz val="12"/>
      <name val="宋体"/>
      <family val="3"/>
      <charset val="134"/>
    </font>
    <font>
      <sz val="11"/>
      <color theme="1"/>
      <name val="等线"/>
      <family val="3"/>
      <charset val="134"/>
      <scheme val="minor"/>
    </font>
    <font>
      <sz val="9"/>
      <name val="等线"/>
      <family val="3"/>
      <charset val="134"/>
      <scheme val="minor"/>
    </font>
    <font>
      <sz val="18"/>
      <name val="华文中宋"/>
      <family val="3"/>
      <charset val="134"/>
    </font>
    <font>
      <sz val="10"/>
      <name val="宋体"/>
      <family val="3"/>
      <charset val="134"/>
    </font>
    <font>
      <b/>
      <sz val="10"/>
      <name val="宋体"/>
      <family val="3"/>
      <charset val="134"/>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rgb="FF000000"/>
      </right>
      <top style="thin">
        <color rgb="FF000000"/>
      </top>
      <bottom style="thin">
        <color rgb="FF000000"/>
      </bottom>
      <diagonal/>
    </border>
  </borders>
  <cellStyleXfs count="3">
    <xf numFmtId="0" fontId="0" fillId="0" borderId="0">
      <alignment vertical="center"/>
    </xf>
    <xf numFmtId="0" fontId="2" fillId="0" borderId="0"/>
    <xf numFmtId="9" fontId="3" fillId="0" borderId="0" applyFont="0" applyFill="0" applyBorder="0" applyAlignment="0" applyProtection="0">
      <alignment vertical="center"/>
    </xf>
  </cellStyleXfs>
  <cellXfs count="46">
    <xf numFmtId="0" fontId="0" fillId="0" borderId="0" xfId="0">
      <alignment vertical="center"/>
    </xf>
    <xf numFmtId="0" fontId="0" fillId="0" borderId="0" xfId="0" applyFont="1">
      <alignment vertical="center"/>
    </xf>
    <xf numFmtId="10" fontId="0" fillId="0" borderId="0" xfId="0" applyNumberFormat="1">
      <alignment vertical="center"/>
    </xf>
    <xf numFmtId="0" fontId="6" fillId="0" borderId="2" xfId="0" applyFont="1" applyBorder="1" applyAlignment="1">
      <alignment horizontal="center" vertical="center" wrapText="1"/>
    </xf>
    <xf numFmtId="176" fontId="6" fillId="0" borderId="2" xfId="0" applyNumberFormat="1" applyFont="1" applyBorder="1" applyAlignment="1">
      <alignment horizontal="center" vertical="center" wrapText="1"/>
    </xf>
    <xf numFmtId="0" fontId="6" fillId="0" borderId="2" xfId="0" applyFont="1" applyFill="1" applyBorder="1" applyAlignment="1">
      <alignment horizontal="center" vertical="center" wrapText="1"/>
    </xf>
    <xf numFmtId="176" fontId="6" fillId="0" borderId="2" xfId="0" applyNumberFormat="1" applyFont="1" applyFill="1" applyBorder="1" applyAlignment="1">
      <alignment horizontal="center" vertical="center" wrapText="1"/>
    </xf>
    <xf numFmtId="176" fontId="6" fillId="0" borderId="10" xfId="0" applyNumberFormat="1" applyFont="1" applyFill="1" applyBorder="1" applyAlignment="1">
      <alignment horizontal="center" vertical="center" wrapText="1"/>
    </xf>
    <xf numFmtId="176" fontId="6" fillId="0" borderId="12" xfId="0" applyNumberFormat="1" applyFont="1" applyFill="1" applyBorder="1" applyAlignment="1">
      <alignment horizontal="center" vertical="center" wrapText="1"/>
    </xf>
    <xf numFmtId="176" fontId="6" fillId="0" borderId="13" xfId="0" applyNumberFormat="1" applyFont="1" applyFill="1" applyBorder="1" applyAlignment="1">
      <alignment horizontal="center" vertical="center" wrapText="1"/>
    </xf>
    <xf numFmtId="176" fontId="7" fillId="0" borderId="2" xfId="0" applyNumberFormat="1" applyFont="1" applyFill="1" applyBorder="1" applyAlignment="1">
      <alignment horizontal="center" vertical="center" wrapText="1"/>
    </xf>
    <xf numFmtId="0" fontId="0" fillId="0" borderId="0" xfId="0" applyFill="1">
      <alignment vertical="center"/>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2" xfId="0" applyFont="1" applyBorder="1" applyAlignment="1">
      <alignment horizontal="center" vertical="center" wrapText="1"/>
    </xf>
    <xf numFmtId="0" fontId="7" fillId="0" borderId="2"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left" vertical="center" wrapText="1"/>
    </xf>
    <xf numFmtId="0" fontId="6" fillId="0" borderId="2" xfId="0" applyFont="1" applyBorder="1" applyAlignment="1">
      <alignment horizontal="left"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2" xfId="0" applyFont="1" applyBorder="1" applyAlignment="1">
      <alignment horizontal="center" vertical="center" wrapText="1"/>
    </xf>
    <xf numFmtId="10" fontId="6" fillId="0" borderId="2" xfId="2" applyNumberFormat="1"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2" xfId="0" applyFont="1" applyBorder="1" applyAlignment="1">
      <alignment horizontal="justify" vertical="center" wrapText="1"/>
    </xf>
    <xf numFmtId="0" fontId="1" fillId="0" borderId="5" xfId="0" applyFont="1" applyBorder="1" applyAlignment="1">
      <alignment horizontal="center" vertical="center" wrapText="1"/>
    </xf>
    <xf numFmtId="0" fontId="5" fillId="0" borderId="0" xfId="0" applyFont="1" applyAlignment="1">
      <alignment horizontal="center" vertical="center"/>
    </xf>
    <xf numFmtId="0" fontId="6" fillId="0" borderId="1" xfId="0" applyFont="1" applyBorder="1" applyAlignment="1">
      <alignment horizontal="center" vertical="center"/>
    </xf>
    <xf numFmtId="0" fontId="6" fillId="0" borderId="12"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15" xfId="0" applyFont="1" applyBorder="1" applyAlignment="1">
      <alignment horizontal="center" vertical="center" wrapText="1"/>
    </xf>
    <xf numFmtId="0" fontId="6" fillId="0" borderId="14" xfId="0" applyFont="1" applyFill="1" applyBorder="1" applyAlignment="1">
      <alignment horizontal="center" vertical="center" wrapText="1"/>
    </xf>
    <xf numFmtId="10" fontId="6" fillId="0" borderId="14" xfId="0" applyNumberFormat="1" applyFont="1" applyFill="1" applyBorder="1" applyAlignment="1">
      <alignment horizontal="center" vertical="center" wrapText="1"/>
    </xf>
    <xf numFmtId="0" fontId="6" fillId="0" borderId="2" xfId="0" applyFont="1" applyBorder="1" applyAlignment="1">
      <alignment horizontal="center" vertical="center" textRotation="255" wrapText="1"/>
    </xf>
    <xf numFmtId="0" fontId="6" fillId="0" borderId="2" xfId="0" applyFont="1" applyFill="1" applyBorder="1" applyAlignment="1">
      <alignment horizontal="center" vertical="center" wrapText="1"/>
    </xf>
  </cellXfs>
  <cellStyles count="3">
    <cellStyle name="百分比" xfId="2" builtinId="5"/>
    <cellStyle name="常规" xfId="0" builtinId="0"/>
    <cellStyle name="常规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M45"/>
  <sheetViews>
    <sheetView tabSelected="1" view="pageBreakPreview" zoomScaleNormal="85" zoomScaleSheetLayoutView="100" workbookViewId="0">
      <selection activeCell="F9" sqref="F9"/>
    </sheetView>
  </sheetViews>
  <sheetFormatPr defaultColWidth="9" defaultRowHeight="14" x14ac:dyDescent="0.3"/>
  <cols>
    <col min="1" max="1" width="6.9140625" customWidth="1"/>
    <col min="5" max="5" width="12.5" customWidth="1"/>
    <col min="6" max="6" width="14.1640625" customWidth="1"/>
    <col min="7" max="7" width="21.08203125" customWidth="1"/>
    <col min="8" max="8" width="8.5" customWidth="1"/>
    <col min="9" max="9" width="9" style="11"/>
    <col min="11" max="11" width="16.5" customWidth="1"/>
  </cols>
  <sheetData>
    <row r="1" spans="1:11" ht="36.5" customHeight="1" x14ac:dyDescent="0.3">
      <c r="A1" s="36" t="s">
        <v>0</v>
      </c>
      <c r="B1" s="36"/>
      <c r="C1" s="36"/>
      <c r="D1" s="36"/>
      <c r="E1" s="36"/>
      <c r="F1" s="36"/>
      <c r="G1" s="36"/>
      <c r="H1" s="36"/>
      <c r="I1" s="36"/>
      <c r="J1" s="36"/>
      <c r="K1" s="36"/>
    </row>
    <row r="2" spans="1:11" x14ac:dyDescent="0.3">
      <c r="A2" s="37" t="s">
        <v>1</v>
      </c>
      <c r="B2" s="37"/>
      <c r="C2" s="37"/>
      <c r="D2" s="37"/>
      <c r="E2" s="37"/>
      <c r="F2" s="37"/>
      <c r="G2" s="37"/>
      <c r="H2" s="37"/>
      <c r="I2" s="37"/>
      <c r="J2" s="37"/>
      <c r="K2" s="37"/>
    </row>
    <row r="3" spans="1:11" x14ac:dyDescent="0.3">
      <c r="A3" s="22" t="s">
        <v>2</v>
      </c>
      <c r="B3" s="22"/>
      <c r="C3" s="22" t="s">
        <v>3</v>
      </c>
      <c r="D3" s="22"/>
      <c r="E3" s="22"/>
      <c r="F3" s="22"/>
      <c r="G3" s="22"/>
      <c r="H3" s="22"/>
      <c r="I3" s="22"/>
      <c r="J3" s="22"/>
      <c r="K3" s="22"/>
    </row>
    <row r="4" spans="1:11" x14ac:dyDescent="0.3">
      <c r="A4" s="22" t="s">
        <v>4</v>
      </c>
      <c r="B4" s="22"/>
      <c r="C4" s="22" t="s">
        <v>5</v>
      </c>
      <c r="D4" s="22"/>
      <c r="E4" s="22"/>
      <c r="F4" s="22"/>
      <c r="G4" s="3" t="s">
        <v>6</v>
      </c>
      <c r="H4" s="22" t="s">
        <v>7</v>
      </c>
      <c r="I4" s="22"/>
      <c r="J4" s="22"/>
      <c r="K4" s="22"/>
    </row>
    <row r="5" spans="1:11" x14ac:dyDescent="0.3">
      <c r="A5" s="22" t="s">
        <v>8</v>
      </c>
      <c r="B5" s="22"/>
      <c r="C5" s="22" t="s">
        <v>9</v>
      </c>
      <c r="D5" s="22"/>
      <c r="E5" s="22"/>
      <c r="F5" s="22"/>
      <c r="G5" s="3" t="s">
        <v>10</v>
      </c>
      <c r="H5" s="22" t="s">
        <v>11</v>
      </c>
      <c r="I5" s="22"/>
      <c r="J5" s="22"/>
      <c r="K5" s="22"/>
    </row>
    <row r="6" spans="1:11" ht="18.5" customHeight="1" x14ac:dyDescent="0.3">
      <c r="A6" s="28" t="s">
        <v>12</v>
      </c>
      <c r="B6" s="29"/>
      <c r="C6" s="35"/>
      <c r="D6" s="35"/>
      <c r="E6" s="3" t="s">
        <v>13</v>
      </c>
      <c r="F6" s="3" t="s">
        <v>14</v>
      </c>
      <c r="G6" s="3" t="s">
        <v>15</v>
      </c>
      <c r="H6" s="3" t="s">
        <v>16</v>
      </c>
      <c r="I6" s="22" t="s">
        <v>17</v>
      </c>
      <c r="J6" s="22"/>
      <c r="K6" s="3" t="s">
        <v>18</v>
      </c>
    </row>
    <row r="7" spans="1:11" ht="18.5" customHeight="1" x14ac:dyDescent="0.3">
      <c r="A7" s="30"/>
      <c r="B7" s="31"/>
      <c r="C7" s="34" t="s">
        <v>19</v>
      </c>
      <c r="D7" s="34"/>
      <c r="E7" s="4">
        <v>346.65179999999998</v>
      </c>
      <c r="F7" s="4">
        <v>345.34</v>
      </c>
      <c r="G7" s="4">
        <v>345.34</v>
      </c>
      <c r="H7" s="3">
        <v>10</v>
      </c>
      <c r="I7" s="27">
        <f>G7/F7</f>
        <v>1</v>
      </c>
      <c r="J7" s="27"/>
      <c r="K7" s="4">
        <v>10</v>
      </c>
    </row>
    <row r="8" spans="1:11" ht="18.5" customHeight="1" x14ac:dyDescent="0.3">
      <c r="A8" s="30"/>
      <c r="B8" s="31"/>
      <c r="C8" s="22" t="s">
        <v>20</v>
      </c>
      <c r="D8" s="22"/>
      <c r="E8" s="4">
        <v>346.65179999999998</v>
      </c>
      <c r="F8" s="4">
        <v>345.34</v>
      </c>
      <c r="G8" s="4">
        <v>345.34</v>
      </c>
      <c r="H8" s="3" t="s">
        <v>21</v>
      </c>
      <c r="I8" s="27">
        <f>G8/F8</f>
        <v>1</v>
      </c>
      <c r="J8" s="27"/>
      <c r="K8" s="3" t="s">
        <v>21</v>
      </c>
    </row>
    <row r="9" spans="1:11" ht="18.5" customHeight="1" x14ac:dyDescent="0.3">
      <c r="A9" s="30"/>
      <c r="B9" s="31"/>
      <c r="C9" s="22" t="s">
        <v>22</v>
      </c>
      <c r="D9" s="22"/>
      <c r="E9" s="4">
        <v>0</v>
      </c>
      <c r="F9" s="4">
        <v>0</v>
      </c>
      <c r="G9" s="4">
        <v>0</v>
      </c>
      <c r="H9" s="3" t="s">
        <v>21</v>
      </c>
      <c r="I9" s="27">
        <v>0</v>
      </c>
      <c r="J9" s="27"/>
      <c r="K9" s="3" t="s">
        <v>21</v>
      </c>
    </row>
    <row r="10" spans="1:11" ht="18.5" customHeight="1" x14ac:dyDescent="0.3">
      <c r="A10" s="32"/>
      <c r="B10" s="33"/>
      <c r="C10" s="22" t="s">
        <v>23</v>
      </c>
      <c r="D10" s="22"/>
      <c r="E10" s="4">
        <v>0</v>
      </c>
      <c r="F10" s="4">
        <v>0</v>
      </c>
      <c r="G10" s="4">
        <v>0</v>
      </c>
      <c r="H10" s="3" t="s">
        <v>21</v>
      </c>
      <c r="I10" s="27">
        <v>0</v>
      </c>
      <c r="J10" s="27"/>
      <c r="K10" s="3" t="s">
        <v>21</v>
      </c>
    </row>
    <row r="11" spans="1:11" ht="18.5" customHeight="1" x14ac:dyDescent="0.3">
      <c r="A11" s="22" t="s">
        <v>24</v>
      </c>
      <c r="B11" s="22" t="s">
        <v>25</v>
      </c>
      <c r="C11" s="22"/>
      <c r="D11" s="22"/>
      <c r="E11" s="22"/>
      <c r="F11" s="22"/>
      <c r="G11" s="25" t="s">
        <v>26</v>
      </c>
      <c r="H11" s="22"/>
      <c r="I11" s="22"/>
      <c r="J11" s="22"/>
      <c r="K11" s="22"/>
    </row>
    <row r="12" spans="1:11" ht="329" customHeight="1" x14ac:dyDescent="0.3">
      <c r="A12" s="22"/>
      <c r="B12" s="21" t="s">
        <v>27</v>
      </c>
      <c r="C12" s="21"/>
      <c r="D12" s="21"/>
      <c r="E12" s="21"/>
      <c r="F12" s="21"/>
      <c r="G12" s="20" t="s">
        <v>135</v>
      </c>
      <c r="H12" s="21"/>
      <c r="I12" s="21"/>
      <c r="J12" s="21"/>
      <c r="K12" s="21"/>
    </row>
    <row r="13" spans="1:11" ht="24.75" customHeight="1" x14ac:dyDescent="0.3">
      <c r="A13" s="44" t="s">
        <v>28</v>
      </c>
      <c r="B13" s="12" t="s">
        <v>29</v>
      </c>
      <c r="C13" s="12" t="s">
        <v>30</v>
      </c>
      <c r="D13" s="22" t="s">
        <v>31</v>
      </c>
      <c r="E13" s="22"/>
      <c r="F13" s="12" t="s">
        <v>32</v>
      </c>
      <c r="G13" s="15" t="s">
        <v>123</v>
      </c>
      <c r="H13" s="12" t="s">
        <v>16</v>
      </c>
      <c r="I13" s="5" t="s">
        <v>122</v>
      </c>
      <c r="J13" s="22" t="s">
        <v>33</v>
      </c>
      <c r="K13" s="22"/>
    </row>
    <row r="14" spans="1:11" ht="59" customHeight="1" x14ac:dyDescent="0.3">
      <c r="A14" s="44"/>
      <c r="B14" s="22" t="s">
        <v>34</v>
      </c>
      <c r="C14" s="22" t="s">
        <v>35</v>
      </c>
      <c r="D14" s="22" t="s">
        <v>36</v>
      </c>
      <c r="E14" s="22"/>
      <c r="F14" s="12" t="s">
        <v>138</v>
      </c>
      <c r="G14" s="15" t="s">
        <v>139</v>
      </c>
      <c r="H14" s="12">
        <v>3</v>
      </c>
      <c r="I14" s="6">
        <v>1.3800000000000001</v>
      </c>
      <c r="J14" s="22" t="s">
        <v>120</v>
      </c>
      <c r="K14" s="22"/>
    </row>
    <row r="15" spans="1:11" ht="94.5" customHeight="1" x14ac:dyDescent="0.3">
      <c r="A15" s="44"/>
      <c r="B15" s="22"/>
      <c r="C15" s="22"/>
      <c r="D15" s="22" t="s">
        <v>37</v>
      </c>
      <c r="E15" s="22"/>
      <c r="F15" s="12" t="s">
        <v>149</v>
      </c>
      <c r="G15" s="15" t="s">
        <v>150</v>
      </c>
      <c r="H15" s="12">
        <v>2</v>
      </c>
      <c r="I15" s="6">
        <v>0.6</v>
      </c>
      <c r="J15" s="22" t="s">
        <v>124</v>
      </c>
      <c r="K15" s="22"/>
    </row>
    <row r="16" spans="1:11" ht="68" customHeight="1" x14ac:dyDescent="0.3">
      <c r="A16" s="44"/>
      <c r="B16" s="22"/>
      <c r="C16" s="22"/>
      <c r="D16" s="22" t="s">
        <v>38</v>
      </c>
      <c r="E16" s="22"/>
      <c r="F16" s="12" t="s">
        <v>39</v>
      </c>
      <c r="G16" s="15" t="s">
        <v>140</v>
      </c>
      <c r="H16" s="12">
        <v>1</v>
      </c>
      <c r="I16" s="6">
        <v>0.33333333333333331</v>
      </c>
      <c r="J16" s="22" t="s">
        <v>40</v>
      </c>
      <c r="K16" s="22"/>
    </row>
    <row r="17" spans="1:12" ht="67.5" customHeight="1" x14ac:dyDescent="0.3">
      <c r="A17" s="44"/>
      <c r="B17" s="22"/>
      <c r="C17" s="22"/>
      <c r="D17" s="22" t="s">
        <v>41</v>
      </c>
      <c r="E17" s="22"/>
      <c r="F17" s="12" t="s">
        <v>147</v>
      </c>
      <c r="G17" s="15" t="s">
        <v>148</v>
      </c>
      <c r="H17" s="12">
        <v>2</v>
      </c>
      <c r="I17" s="6">
        <v>1.04</v>
      </c>
      <c r="J17" s="22" t="s">
        <v>42</v>
      </c>
      <c r="K17" s="22"/>
    </row>
    <row r="18" spans="1:12" ht="61.5" customHeight="1" x14ac:dyDescent="0.3">
      <c r="A18" s="44"/>
      <c r="B18" s="22"/>
      <c r="C18" s="22"/>
      <c r="D18" s="22" t="s">
        <v>43</v>
      </c>
      <c r="E18" s="22"/>
      <c r="F18" s="12" t="s">
        <v>44</v>
      </c>
      <c r="G18" s="15" t="s">
        <v>141</v>
      </c>
      <c r="H18" s="12">
        <v>1</v>
      </c>
      <c r="I18" s="6">
        <v>0.5</v>
      </c>
      <c r="J18" s="22" t="s">
        <v>45</v>
      </c>
      <c r="K18" s="22"/>
    </row>
    <row r="19" spans="1:12" ht="88.5" customHeight="1" x14ac:dyDescent="0.3">
      <c r="A19" s="44"/>
      <c r="B19" s="22"/>
      <c r="C19" s="22"/>
      <c r="D19" s="22" t="s">
        <v>46</v>
      </c>
      <c r="E19" s="22"/>
      <c r="F19" s="12" t="s">
        <v>125</v>
      </c>
      <c r="G19" s="15" t="s">
        <v>126</v>
      </c>
      <c r="H19" s="12">
        <v>1</v>
      </c>
      <c r="I19" s="6">
        <v>0.23076923076923078</v>
      </c>
      <c r="J19" s="22" t="s">
        <v>47</v>
      </c>
      <c r="K19" s="22"/>
    </row>
    <row r="20" spans="1:12" ht="61.5" customHeight="1" x14ac:dyDescent="0.3">
      <c r="A20" s="44"/>
      <c r="B20" s="22"/>
      <c r="C20" s="22"/>
      <c r="D20" s="22" t="s">
        <v>48</v>
      </c>
      <c r="E20" s="22"/>
      <c r="F20" s="12" t="s">
        <v>49</v>
      </c>
      <c r="G20" s="15" t="s">
        <v>127</v>
      </c>
      <c r="H20" s="12">
        <v>1</v>
      </c>
      <c r="I20" s="6">
        <v>0.33333333333333331</v>
      </c>
      <c r="J20" s="22" t="s">
        <v>45</v>
      </c>
      <c r="K20" s="22"/>
    </row>
    <row r="21" spans="1:12" ht="28.5" customHeight="1" x14ac:dyDescent="0.3">
      <c r="A21" s="44" t="s">
        <v>153</v>
      </c>
      <c r="B21" s="44" t="s">
        <v>153</v>
      </c>
      <c r="C21" s="44" t="s">
        <v>153</v>
      </c>
      <c r="D21" s="22" t="s">
        <v>50</v>
      </c>
      <c r="E21" s="22"/>
      <c r="F21" s="12" t="s">
        <v>51</v>
      </c>
      <c r="G21" s="15" t="s">
        <v>51</v>
      </c>
      <c r="H21" s="12">
        <v>1</v>
      </c>
      <c r="I21" s="6">
        <v>1</v>
      </c>
      <c r="J21" s="24"/>
      <c r="K21" s="25"/>
    </row>
    <row r="22" spans="1:12" ht="75.75" customHeight="1" x14ac:dyDescent="0.3">
      <c r="A22" s="44"/>
      <c r="B22" s="44"/>
      <c r="C22" s="44"/>
      <c r="D22" s="22" t="s">
        <v>52</v>
      </c>
      <c r="E22" s="22"/>
      <c r="F22" s="12" t="s">
        <v>128</v>
      </c>
      <c r="G22" s="13" t="s">
        <v>129</v>
      </c>
      <c r="H22" s="18">
        <v>2</v>
      </c>
      <c r="I22" s="7">
        <v>0.8</v>
      </c>
      <c r="J22" s="22" t="s">
        <v>53</v>
      </c>
      <c r="K22" s="22"/>
    </row>
    <row r="23" spans="1:12" ht="60.75" customHeight="1" x14ac:dyDescent="0.3">
      <c r="A23" s="44"/>
      <c r="B23" s="44"/>
      <c r="C23" s="44"/>
      <c r="D23" s="22" t="s">
        <v>54</v>
      </c>
      <c r="E23" s="22"/>
      <c r="F23" s="12" t="s">
        <v>130</v>
      </c>
      <c r="G23" s="41" t="s">
        <v>131</v>
      </c>
      <c r="H23" s="16">
        <v>2</v>
      </c>
      <c r="I23" s="8">
        <v>0.75</v>
      </c>
      <c r="J23" s="22" t="s">
        <v>40</v>
      </c>
      <c r="K23" s="22"/>
    </row>
    <row r="24" spans="1:12" ht="48.5" customHeight="1" x14ac:dyDescent="0.3">
      <c r="A24" s="44"/>
      <c r="B24" s="44"/>
      <c r="C24" s="44"/>
      <c r="D24" s="22" t="s">
        <v>55</v>
      </c>
      <c r="E24" s="22"/>
      <c r="F24" s="12" t="s">
        <v>56</v>
      </c>
      <c r="G24" s="41" t="s">
        <v>51</v>
      </c>
      <c r="H24" s="16">
        <v>1</v>
      </c>
      <c r="I24" s="8">
        <v>0.5</v>
      </c>
      <c r="J24" s="38" t="s">
        <v>137</v>
      </c>
      <c r="K24" s="38"/>
    </row>
    <row r="25" spans="1:12" ht="54.75" customHeight="1" x14ac:dyDescent="0.3">
      <c r="A25" s="44"/>
      <c r="B25" s="44"/>
      <c r="C25" s="44"/>
      <c r="D25" s="22" t="s">
        <v>57</v>
      </c>
      <c r="E25" s="22"/>
      <c r="F25" s="12" t="s">
        <v>58</v>
      </c>
      <c r="G25" s="41" t="s">
        <v>144</v>
      </c>
      <c r="H25" s="16">
        <v>2</v>
      </c>
      <c r="I25" s="8">
        <v>1</v>
      </c>
      <c r="J25" s="26" t="s">
        <v>59</v>
      </c>
      <c r="K25" s="26"/>
    </row>
    <row r="26" spans="1:12" ht="55.5" customHeight="1" x14ac:dyDescent="0.3">
      <c r="A26" s="44"/>
      <c r="B26" s="44"/>
      <c r="C26" s="44"/>
      <c r="D26" s="22" t="s">
        <v>60</v>
      </c>
      <c r="E26" s="22"/>
      <c r="F26" s="12" t="s">
        <v>145</v>
      </c>
      <c r="G26" s="41" t="s">
        <v>146</v>
      </c>
      <c r="H26" s="16">
        <v>1</v>
      </c>
      <c r="I26" s="8">
        <v>1</v>
      </c>
      <c r="J26" s="26" t="s">
        <v>61</v>
      </c>
      <c r="K26" s="26"/>
    </row>
    <row r="27" spans="1:12" ht="72" customHeight="1" x14ac:dyDescent="0.3">
      <c r="A27" s="44"/>
      <c r="B27" s="44"/>
      <c r="C27" s="44"/>
      <c r="D27" s="22" t="s">
        <v>62</v>
      </c>
      <c r="E27" s="22"/>
      <c r="F27" s="12" t="s">
        <v>142</v>
      </c>
      <c r="G27" s="14" t="s">
        <v>143</v>
      </c>
      <c r="H27" s="19">
        <v>2</v>
      </c>
      <c r="I27" s="9">
        <v>0.83333333333333337</v>
      </c>
      <c r="J27" s="26" t="s">
        <v>63</v>
      </c>
      <c r="K27" s="26"/>
    </row>
    <row r="28" spans="1:12" ht="59.25" customHeight="1" x14ac:dyDescent="0.3">
      <c r="A28" s="44"/>
      <c r="B28" s="44"/>
      <c r="C28" s="44"/>
      <c r="D28" s="22" t="s">
        <v>64</v>
      </c>
      <c r="E28" s="22"/>
      <c r="F28" s="12" t="s">
        <v>132</v>
      </c>
      <c r="G28" s="14" t="s">
        <v>133</v>
      </c>
      <c r="H28" s="12">
        <v>1</v>
      </c>
      <c r="I28" s="6">
        <v>1</v>
      </c>
      <c r="J28" s="26" t="s">
        <v>65</v>
      </c>
      <c r="K28" s="26"/>
    </row>
    <row r="29" spans="1:12" x14ac:dyDescent="0.3">
      <c r="A29" s="44"/>
      <c r="B29" s="44"/>
      <c r="C29" s="22" t="s">
        <v>66</v>
      </c>
      <c r="D29" s="22" t="s">
        <v>67</v>
      </c>
      <c r="E29" s="22"/>
      <c r="F29" s="12" t="s">
        <v>68</v>
      </c>
      <c r="G29" s="15" t="s">
        <v>68</v>
      </c>
      <c r="H29" s="12">
        <v>1</v>
      </c>
      <c r="I29" s="6">
        <v>1</v>
      </c>
      <c r="J29" s="22"/>
      <c r="K29" s="22"/>
    </row>
    <row r="30" spans="1:12" ht="63.75" customHeight="1" x14ac:dyDescent="0.3">
      <c r="A30" s="44"/>
      <c r="B30" s="44"/>
      <c r="C30" s="22"/>
      <c r="D30" s="22" t="s">
        <v>69</v>
      </c>
      <c r="E30" s="22"/>
      <c r="F30" s="12" t="s">
        <v>70</v>
      </c>
      <c r="G30" s="15">
        <v>33869</v>
      </c>
      <c r="H30" s="12">
        <v>2</v>
      </c>
      <c r="I30" s="6">
        <v>2</v>
      </c>
      <c r="J30" s="26" t="s">
        <v>71</v>
      </c>
      <c r="K30" s="26"/>
    </row>
    <row r="31" spans="1:12" ht="60" customHeight="1" x14ac:dyDescent="0.3">
      <c r="A31" s="44" t="s">
        <v>152</v>
      </c>
      <c r="B31" s="44" t="s">
        <v>153</v>
      </c>
      <c r="C31" s="44" t="s">
        <v>153</v>
      </c>
      <c r="D31" s="22" t="s">
        <v>72</v>
      </c>
      <c r="E31" s="22"/>
      <c r="F31" s="12" t="s">
        <v>73</v>
      </c>
      <c r="G31" s="15" t="s">
        <v>74</v>
      </c>
      <c r="H31" s="12">
        <v>2</v>
      </c>
      <c r="I31" s="6">
        <v>2</v>
      </c>
      <c r="J31" s="24" t="s">
        <v>75</v>
      </c>
      <c r="K31" s="25"/>
      <c r="L31" s="1"/>
    </row>
    <row r="32" spans="1:12" ht="39" x14ac:dyDescent="0.3">
      <c r="A32" s="44"/>
      <c r="B32" s="44"/>
      <c r="C32" s="44"/>
      <c r="D32" s="22" t="s">
        <v>76</v>
      </c>
      <c r="E32" s="22"/>
      <c r="F32" s="12" t="s">
        <v>77</v>
      </c>
      <c r="G32" s="15" t="s">
        <v>78</v>
      </c>
      <c r="H32" s="12">
        <v>1</v>
      </c>
      <c r="I32" s="6">
        <v>1</v>
      </c>
      <c r="J32" s="24"/>
      <c r="K32" s="25"/>
    </row>
    <row r="33" spans="1:13" ht="56" customHeight="1" x14ac:dyDescent="0.3">
      <c r="A33" s="44"/>
      <c r="B33" s="44"/>
      <c r="C33" s="44"/>
      <c r="D33" s="22" t="s">
        <v>79</v>
      </c>
      <c r="E33" s="22"/>
      <c r="F33" s="12" t="s">
        <v>80</v>
      </c>
      <c r="G33" s="15">
        <v>82723865</v>
      </c>
      <c r="H33" s="12">
        <v>2</v>
      </c>
      <c r="I33" s="6">
        <v>2</v>
      </c>
      <c r="J33" s="24" t="s">
        <v>81</v>
      </c>
      <c r="K33" s="25"/>
    </row>
    <row r="34" spans="1:13" ht="43.5" customHeight="1" x14ac:dyDescent="0.3">
      <c r="A34" s="44"/>
      <c r="B34" s="44"/>
      <c r="C34" s="44"/>
      <c r="D34" s="45" t="s">
        <v>82</v>
      </c>
      <c r="E34" s="45"/>
      <c r="F34" s="5" t="s">
        <v>83</v>
      </c>
      <c r="G34" s="42" t="s">
        <v>121</v>
      </c>
      <c r="H34" s="5">
        <v>2</v>
      </c>
      <c r="I34" s="6">
        <v>1.6</v>
      </c>
      <c r="J34" s="39" t="s">
        <v>154</v>
      </c>
      <c r="K34" s="40"/>
    </row>
    <row r="35" spans="1:13" ht="74" customHeight="1" x14ac:dyDescent="0.3">
      <c r="A35" s="44"/>
      <c r="B35" s="44"/>
      <c r="C35" s="44"/>
      <c r="D35" s="22" t="s">
        <v>84</v>
      </c>
      <c r="E35" s="22"/>
      <c r="F35" s="12" t="s">
        <v>85</v>
      </c>
      <c r="G35" s="42" t="s">
        <v>86</v>
      </c>
      <c r="H35" s="12">
        <v>1</v>
      </c>
      <c r="I35" s="6">
        <v>0.5</v>
      </c>
      <c r="J35" s="24" t="s">
        <v>87</v>
      </c>
      <c r="K35" s="25"/>
      <c r="L35" s="1"/>
      <c r="M35" s="1"/>
    </row>
    <row r="36" spans="1:13" ht="61" customHeight="1" x14ac:dyDescent="0.3">
      <c r="A36" s="44"/>
      <c r="B36" s="44"/>
      <c r="C36" s="44"/>
      <c r="D36" s="22" t="s">
        <v>88</v>
      </c>
      <c r="E36" s="22"/>
      <c r="F36" s="12" t="s">
        <v>89</v>
      </c>
      <c r="G36" s="15" t="s">
        <v>90</v>
      </c>
      <c r="H36" s="12">
        <v>2</v>
      </c>
      <c r="I36" s="6">
        <v>2</v>
      </c>
      <c r="J36" s="24" t="s">
        <v>91</v>
      </c>
      <c r="K36" s="25"/>
    </row>
    <row r="37" spans="1:13" ht="86" customHeight="1" x14ac:dyDescent="0.3">
      <c r="A37" s="44"/>
      <c r="B37" s="44"/>
      <c r="C37" s="44"/>
      <c r="D37" s="22" t="s">
        <v>92</v>
      </c>
      <c r="E37" s="22"/>
      <c r="F37" s="12" t="s">
        <v>93</v>
      </c>
      <c r="G37" s="15" t="s">
        <v>94</v>
      </c>
      <c r="H37" s="12">
        <v>1</v>
      </c>
      <c r="I37" s="6">
        <v>1</v>
      </c>
      <c r="J37" s="24" t="s">
        <v>95</v>
      </c>
      <c r="K37" s="25"/>
    </row>
    <row r="38" spans="1:13" ht="23.5" customHeight="1" x14ac:dyDescent="0.3">
      <c r="A38" s="44"/>
      <c r="B38" s="44"/>
      <c r="C38" s="44"/>
      <c r="D38" s="22" t="s">
        <v>96</v>
      </c>
      <c r="E38" s="22"/>
      <c r="F38" s="12" t="s">
        <v>97</v>
      </c>
      <c r="G38" s="15" t="s">
        <v>97</v>
      </c>
      <c r="H38" s="12">
        <v>1</v>
      </c>
      <c r="I38" s="6">
        <v>1</v>
      </c>
      <c r="J38" s="24"/>
      <c r="K38" s="25"/>
    </row>
    <row r="39" spans="1:13" ht="38" customHeight="1" x14ac:dyDescent="0.3">
      <c r="A39" s="44"/>
      <c r="B39" s="44"/>
      <c r="C39" s="12" t="s">
        <v>98</v>
      </c>
      <c r="D39" s="22" t="s">
        <v>99</v>
      </c>
      <c r="E39" s="22"/>
      <c r="F39" s="12" t="s">
        <v>100</v>
      </c>
      <c r="G39" s="15" t="s">
        <v>136</v>
      </c>
      <c r="H39" s="12">
        <v>2</v>
      </c>
      <c r="I39" s="6">
        <v>1</v>
      </c>
      <c r="J39" s="22" t="s">
        <v>151</v>
      </c>
      <c r="K39" s="22"/>
    </row>
    <row r="40" spans="1:13" ht="26" x14ac:dyDescent="0.3">
      <c r="A40" s="44"/>
      <c r="B40" s="44"/>
      <c r="C40" s="12" t="s">
        <v>101</v>
      </c>
      <c r="D40" s="22" t="s">
        <v>102</v>
      </c>
      <c r="E40" s="22"/>
      <c r="F40" s="12" t="s">
        <v>103</v>
      </c>
      <c r="G40" s="15" t="s">
        <v>134</v>
      </c>
      <c r="H40" s="12">
        <v>10</v>
      </c>
      <c r="I40" s="6">
        <v>10</v>
      </c>
      <c r="J40" s="22"/>
      <c r="K40" s="22"/>
    </row>
    <row r="41" spans="1:13" ht="79.5" customHeight="1" x14ac:dyDescent="0.3">
      <c r="A41" s="44" t="s">
        <v>153</v>
      </c>
      <c r="B41" s="22" t="s">
        <v>104</v>
      </c>
      <c r="C41" s="22" t="s">
        <v>105</v>
      </c>
      <c r="D41" s="22" t="s">
        <v>106</v>
      </c>
      <c r="E41" s="22"/>
      <c r="F41" s="12" t="s">
        <v>107</v>
      </c>
      <c r="G41" s="42" t="s">
        <v>108</v>
      </c>
      <c r="H41" s="12">
        <v>10</v>
      </c>
      <c r="I41" s="6">
        <v>8</v>
      </c>
      <c r="J41" s="22" t="s">
        <v>109</v>
      </c>
      <c r="K41" s="22"/>
    </row>
    <row r="42" spans="1:13" ht="85.5" customHeight="1" x14ac:dyDescent="0.3">
      <c r="A42" s="44"/>
      <c r="B42" s="22"/>
      <c r="C42" s="22"/>
      <c r="D42" s="22" t="s">
        <v>110</v>
      </c>
      <c r="E42" s="22"/>
      <c r="F42" s="12" t="s">
        <v>107</v>
      </c>
      <c r="G42" s="42" t="s">
        <v>111</v>
      </c>
      <c r="H42" s="12">
        <v>10</v>
      </c>
      <c r="I42" s="6">
        <v>8</v>
      </c>
      <c r="J42" s="22" t="s">
        <v>112</v>
      </c>
      <c r="K42" s="22"/>
    </row>
    <row r="43" spans="1:13" ht="79.5" customHeight="1" x14ac:dyDescent="0.3">
      <c r="A43" s="44"/>
      <c r="B43" s="22"/>
      <c r="C43" s="22"/>
      <c r="D43" s="22" t="s">
        <v>113</v>
      </c>
      <c r="E43" s="22"/>
      <c r="F43" s="12" t="s">
        <v>114</v>
      </c>
      <c r="G43" s="42" t="s">
        <v>115</v>
      </c>
      <c r="H43" s="12">
        <v>10</v>
      </c>
      <c r="I43" s="6">
        <v>8</v>
      </c>
      <c r="J43" s="22" t="s">
        <v>116</v>
      </c>
      <c r="K43" s="22"/>
    </row>
    <row r="44" spans="1:13" ht="26" x14ac:dyDescent="0.3">
      <c r="A44" s="44"/>
      <c r="B44" s="12" t="s">
        <v>155</v>
      </c>
      <c r="C44" s="12" t="s">
        <v>156</v>
      </c>
      <c r="D44" s="22" t="s">
        <v>117</v>
      </c>
      <c r="E44" s="22"/>
      <c r="F44" s="12" t="s">
        <v>118</v>
      </c>
      <c r="G44" s="43">
        <v>0.87329999999999997</v>
      </c>
      <c r="H44" s="12">
        <v>10</v>
      </c>
      <c r="I44" s="6">
        <v>10</v>
      </c>
      <c r="J44" s="22"/>
      <c r="K44" s="22"/>
      <c r="L44" s="2"/>
    </row>
    <row r="45" spans="1:13" x14ac:dyDescent="0.3">
      <c r="A45" s="23" t="s">
        <v>119</v>
      </c>
      <c r="B45" s="23"/>
      <c r="C45" s="23"/>
      <c r="D45" s="23"/>
      <c r="E45" s="23"/>
      <c r="F45" s="23"/>
      <c r="G45" s="23"/>
      <c r="H45" s="17">
        <f>SUM(H14:H44)+10</f>
        <v>100</v>
      </c>
      <c r="I45" s="10">
        <f>SUM(I14:I44)+K7</f>
        <v>80.400769230769242</v>
      </c>
      <c r="J45" s="23"/>
      <c r="K45" s="23"/>
    </row>
  </sheetData>
  <sheetProtection formatCells="0" insertHyperlinks="0" autoFilter="0"/>
  <mergeCells count="105">
    <mergeCell ref="A41:A44"/>
    <mergeCell ref="C31:C38"/>
    <mergeCell ref="B31:B40"/>
    <mergeCell ref="A31:A40"/>
    <mergeCell ref="C14:C20"/>
    <mergeCell ref="B14:B20"/>
    <mergeCell ref="A13:A20"/>
    <mergeCell ref="C21:C28"/>
    <mergeCell ref="B21:B30"/>
    <mergeCell ref="C29:C30"/>
    <mergeCell ref="A21:A30"/>
    <mergeCell ref="A1:K1"/>
    <mergeCell ref="A2:K2"/>
    <mergeCell ref="A3:B3"/>
    <mergeCell ref="C3:K3"/>
    <mergeCell ref="A4:B4"/>
    <mergeCell ref="C4:F4"/>
    <mergeCell ref="H4:K4"/>
    <mergeCell ref="A5:B5"/>
    <mergeCell ref="C5:F5"/>
    <mergeCell ref="H5:K5"/>
    <mergeCell ref="C6:D6"/>
    <mergeCell ref="I6:J6"/>
    <mergeCell ref="C10:D10"/>
    <mergeCell ref="I10:J10"/>
    <mergeCell ref="B11:F11"/>
    <mergeCell ref="G11:K11"/>
    <mergeCell ref="B12:F12"/>
    <mergeCell ref="G12:K12"/>
    <mergeCell ref="A6:B10"/>
    <mergeCell ref="C7:D7"/>
    <mergeCell ref="I7:J7"/>
    <mergeCell ref="C8:D8"/>
    <mergeCell ref="I8:J8"/>
    <mergeCell ref="C9:D9"/>
    <mergeCell ref="I9:J9"/>
    <mergeCell ref="A11:A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42:E42"/>
    <mergeCell ref="J42:K42"/>
    <mergeCell ref="D37:E37"/>
    <mergeCell ref="J37:K37"/>
    <mergeCell ref="D38:E38"/>
    <mergeCell ref="J38:K38"/>
    <mergeCell ref="D39:E39"/>
    <mergeCell ref="J39:K39"/>
    <mergeCell ref="D43:E43"/>
    <mergeCell ref="J43:K43"/>
    <mergeCell ref="D44:E44"/>
    <mergeCell ref="J44:K44"/>
    <mergeCell ref="A45:G45"/>
    <mergeCell ref="J45:K45"/>
    <mergeCell ref="B41:B43"/>
    <mergeCell ref="C41:C43"/>
    <mergeCell ref="D40:E40"/>
    <mergeCell ref="J40:K40"/>
    <mergeCell ref="D41:E41"/>
    <mergeCell ref="J41:K41"/>
  </mergeCells>
  <phoneticPr fontId="4" type="noConversion"/>
  <printOptions horizontalCentered="1"/>
  <pageMargins left="0.78740157480314965" right="0.78740157480314965" top="0.78740157480314965" bottom="0.78740157480314965" header="0.39370078740157483" footer="0.39370078740157483"/>
  <pageSetup paperSize="9" fitToHeight="0" orientation="landscape" r:id="rId1"/>
  <rowBreaks count="2" manualBreakCount="2">
    <brk id="30" max="10" man="1"/>
    <brk id="4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数字北京科学中心</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cp:lastPrinted>2021-05-25T14:01:57Z</cp:lastPrinted>
  <dcterms:created xsi:type="dcterms:W3CDTF">2021-05-15T09:03:00Z</dcterms:created>
  <dcterms:modified xsi:type="dcterms:W3CDTF">2021-05-25T14:03:35Z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2052-3.4.2.5348</vt:lpwstr>
  </property>
</Properties>
</file>