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admin\Desktop\科协绩效自评表\北京科学中心\"/>
    </mc:Choice>
  </mc:AlternateContent>
  <xr:revisionPtr revIDLastSave="0" documentId="13_ncr:1_{6F900EFC-3F9F-4D40-A3E8-11BD497416B3}" xr6:coauthVersionLast="46" xr6:coauthVersionMax="46" xr10:uidLastSave="{00000000-0000-0000-0000-000000000000}"/>
  <bookViews>
    <workbookView xWindow="-110" yWindow="-110" windowWidth="19420" windowHeight="11620" xr2:uid="{00000000-000D-0000-FFFF-FFFF00000000}"/>
  </bookViews>
  <sheets>
    <sheet name="北京科学中心社会化用工"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 l="1"/>
  <c r="I33" i="1" s="1"/>
  <c r="H33" i="1" l="1"/>
</calcChain>
</file>

<file path=xl/sharedStrings.xml><?xml version="1.0" encoding="utf-8"?>
<sst xmlns="http://schemas.openxmlformats.org/spreadsheetml/2006/main" count="121" uniqueCount="101">
  <si>
    <t>项目支出绩效自评表</t>
  </si>
  <si>
    <t>（2020年度）</t>
  </si>
  <si>
    <t>项目名称</t>
  </si>
  <si>
    <t>主管部门</t>
  </si>
  <si>
    <t>实施单位</t>
  </si>
  <si>
    <t>北京科学中心</t>
  </si>
  <si>
    <t>项目负责人</t>
  </si>
  <si>
    <t>王丛</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</si>
  <si>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</si>
  <si>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</si>
  <si>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</si>
  <si>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</si>
  <si>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</si>
  <si>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</si>
  <si>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</si>
  <si>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</si>
  <si>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</si>
  <si>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</si>
  <si>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</si>
  <si>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</si>
  <si>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</si>
  <si>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</si>
  <si>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</si>
  <si>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</si>
  <si>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满足北京科学中心业务发展需要、建立新的用人机制，根据事业单位人事改革要求和市编办指导的人员编制规划，按照强化核心人员队伍力量、精简一般工作人员在编数量、社会力量参与场馆运维保障的思路，北京科学中心专业技术和简单劳务等非核心岗位开展向社会购买人才服务工作，委托专业人力资源服务机构提供人才服务，解决用人需求。</t>
  </si>
  <si>
    <t>绩效指标</t>
  </si>
  <si>
    <t>一级指标</t>
  </si>
  <si>
    <t>二级指标</t>
  </si>
  <si>
    <t>三级指标</t>
  </si>
  <si>
    <t>年度指标值</t>
  </si>
  <si>
    <t>实际完成值</t>
  </si>
  <si>
    <t>偏差原因分析及改进措施</t>
  </si>
  <si>
    <t>产出指标</t>
  </si>
  <si>
    <t>数量指标</t>
  </si>
  <si>
    <t>综合人员</t>
  </si>
  <si>
    <t>讲解人员</t>
  </si>
  <si>
    <t>受招聘情况影响：下一年度将参考往年具体情况设定年度指标值，并拓展招聘渠道</t>
  </si>
  <si>
    <t>特殊技术人员</t>
  </si>
  <si>
    <t>质量指标</t>
  </si>
  <si>
    <t>人员到岗情况</t>
  </si>
  <si>
    <t>根据招聘计划，符合任职条件的人员按时到岗</t>
  </si>
  <si>
    <t>符合任职条件的人员按时到岗</t>
  </si>
  <si>
    <t>岗前培训情况</t>
  </si>
  <si>
    <t>通过岗前培训，掌握岗位基本技能，胜任岗位职责</t>
  </si>
  <si>
    <t>按照服务内容，提供一站式专业化人力资源服务</t>
  </si>
  <si>
    <t>时效指标</t>
  </si>
  <si>
    <t>综合人员5人、讲解人员72人、特殊技术人员23人</t>
  </si>
  <si>
    <t>2020年全年在岗</t>
  </si>
  <si>
    <t>全年在岗82人</t>
  </si>
  <si>
    <t>成本指标</t>
  </si>
  <si>
    <t>人员经费</t>
  </si>
  <si>
    <t>超出约150万元。超出部分为绩效工资0.15万元/人/月。</t>
  </si>
  <si>
    <t>管理费</t>
  </si>
  <si>
    <t>0.012万元/人/月</t>
  </si>
  <si>
    <t>心理测评费</t>
  </si>
  <si>
    <t>0.023万元/人</t>
  </si>
  <si>
    <t>福利费</t>
  </si>
  <si>
    <t>0.0291万元/人/月</t>
  </si>
  <si>
    <t>工会经费</t>
  </si>
  <si>
    <t>按照工资总额2%计提</t>
  </si>
  <si>
    <t>其他（差旅、会议）</t>
  </si>
  <si>
    <t>0.1万元/人/年</t>
  </si>
  <si>
    <t>0.0173万元/人/年</t>
  </si>
  <si>
    <t>受疫情影响未出差及参加各项会议</t>
  </si>
  <si>
    <t>赔偿金</t>
  </si>
  <si>
    <t>按照工资总额4%计提</t>
  </si>
  <si>
    <t>效益指标</t>
  </si>
  <si>
    <t>经济效益指标</t>
  </si>
  <si>
    <t>减少</t>
  </si>
  <si>
    <t>示范案例</t>
  </si>
  <si>
    <t>满意度指标</t>
  </si>
  <si>
    <t>服务对象满意度标</t>
  </si>
  <si>
    <t>对劳务派遣公司专业素质的满意度</t>
  </si>
  <si>
    <t>满意</t>
  </si>
  <si>
    <t>对劳务派遣公司服务影响度的满意度</t>
  </si>
  <si>
    <t>总分</t>
  </si>
  <si>
    <t>满意</t>
    <phoneticPr fontId="2" type="noConversion"/>
  </si>
  <si>
    <t>北京市科协技术协会</t>
    <phoneticPr fontId="2" type="noConversion"/>
  </si>
  <si>
    <t>北京科学中心社会化用工</t>
    <phoneticPr fontId="2" type="noConversion"/>
  </si>
  <si>
    <t>日常人员管理情况</t>
    <phoneticPr fontId="2" type="noConversion"/>
  </si>
  <si>
    <t>0.03万元/人</t>
    <phoneticPr fontId="2" type="noConversion"/>
  </si>
  <si>
    <t>总成本</t>
    <phoneticPr fontId="2" type="noConversion"/>
  </si>
  <si>
    <t>983.713万元以内</t>
    <phoneticPr fontId="2" type="noConversion"/>
  </si>
  <si>
    <t>903.513967万元</t>
    <phoneticPr fontId="2" type="noConversion"/>
  </si>
  <si>
    <t>人力资源管理成本</t>
    <phoneticPr fontId="2" type="noConversion"/>
  </si>
  <si>
    <t>与2019年总成本944.582582万元相比，2020年成本减少41.068615万元</t>
    <phoneticPr fontId="2" type="noConversion"/>
  </si>
  <si>
    <t>达到预期目标，人力资源管理成本还有进一步优化空间</t>
    <phoneticPr fontId="2" type="noConversion"/>
  </si>
  <si>
    <t>0.810402万元/人/月</t>
    <phoneticPr fontId="2" type="noConversion"/>
  </si>
  <si>
    <t>综合人员0.604424万元/人/月；讲解人员0.674444万元/人/月；特殊技术人员0.675444万元/人/月。</t>
    <phoneticPr fontId="2" type="noConversion"/>
  </si>
  <si>
    <t>事业单位改革创新试验</t>
    <phoneticPr fontId="2" type="noConversion"/>
  </si>
  <si>
    <t>达到预期目标，事业单位改革创新试验效益有待持续发挥作用</t>
    <phoneticPr fontId="2" type="noConversion"/>
  </si>
  <si>
    <t>满意度调查回访有待进一步开展</t>
    <phoneticPr fontId="2" type="noConversion"/>
  </si>
  <si>
    <t>1.按照“强化核心人员队伍力量、精简一般工作人员在编数量、社会力量参与场馆运维保障”的思路，探索并初步形成了单位新的用人机制；
2.全年向社会购买“非核心岗位”人才服务工作共82人，在解决单位整体用人需求，减少人员成本方面具有着积极作用。</t>
  </si>
  <si>
    <t>5人</t>
    <phoneticPr fontId="2" type="noConversion"/>
  </si>
  <si>
    <t>72人</t>
    <phoneticPr fontId="2" type="noConversion"/>
  </si>
  <si>
    <t>54人</t>
    <phoneticPr fontId="2" type="noConversion"/>
  </si>
  <si>
    <t>23人</t>
    <phoneticPr fontId="2" type="noConversion"/>
  </si>
  <si>
    <t>开展了岗前培训，任职人员掌握了岗位基本技能，能够胜任岗位职责</t>
    <phoneticPr fontId="2" type="noConversion"/>
  </si>
  <si>
    <t>日常人员提供了一站式专业化人力资源服务</t>
    <phoneticPr fontId="2" type="noConversion"/>
  </si>
  <si>
    <t>示范案例，北京市科协下属事业单位中，首家大规模集中使用劳务派遣员工的示范单位</t>
    <phoneticPr fontId="2" type="noConversion"/>
  </si>
  <si>
    <t>续上页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</si>
</sst>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等线"/>
      <family val="3"/>
      <charset val="134"/>
      <scheme val="minor"/>
    </font>
    <font>
      <sz val="11"/>
      <color theme="1"/>
      <name val="等线"/>
      <family val="3"/>
      <charset val="134"/>
      <scheme val="minor"/>
    </font>
    <font>
      <sz val="9"/>
      <name val="等线"/>
      <family val="3"/>
      <charset val="134"/>
      <scheme val="minor"/>
    </font>
    <font>
      <sz val="9"/>
      <name val="宋体"/>
      <family val="3"/>
      <charset val="134"/>
    </font>
    <font>
      <sz val="18"/>
      <name val="华文中宋"/>
      <family val="3"/>
      <charset val="134"/>
    </font>
    <font>
      <sz val="11"/>
      <name val="等线"/>
      <family val="3"/>
      <charset val="134"/>
      <scheme val="minor"/>
    </font>
    <font>
      <sz val="10"/>
      <name val="宋体"/>
      <family val="3"/>
      <charset val="134"/>
    </font>
    <font>
      <b/>
      <sz val="10"/>
      <name val="宋体"/>
      <family val="3"/>
      <charset val="134"/>
    </font>
  </fonts>
  <fills count="2">
    <fill>
      <patternFill patternType="none"/>
    </fill>
    <fill>
      <patternFill patternType="gray125"/>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auto="1"/>
      </bottom>
      <diagonal/>
    </border>
    <border>
      <left/>
      <right style="thin">
        <color rgb="FF000000"/>
      </right>
      <top/>
      <bottom style="thin">
        <color auto="1"/>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6" fillId="0" borderId="10"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lignment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justify" vertical="center" wrapText="1"/>
    </xf>
    <xf numFmtId="176" fontId="6" fillId="0" borderId="8"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10" fontId="6" fillId="0" borderId="9"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23" xfId="0" applyNumberFormat="1" applyFont="1" applyFill="1" applyBorder="1" applyAlignment="1">
      <alignment horizontal="center" vertical="center" wrapText="1"/>
    </xf>
    <xf numFmtId="0" fontId="6" fillId="0" borderId="24" xfId="0" applyNumberFormat="1" applyFont="1" applyFill="1" applyBorder="1" applyAlignment="1">
      <alignment horizontal="center" vertical="center" wrapText="1"/>
    </xf>
    <xf numFmtId="0" fontId="6" fillId="0" borderId="25" xfId="0" applyNumberFormat="1" applyFont="1" applyFill="1" applyBorder="1" applyAlignment="1">
      <alignment horizontal="center" vertical="center" wrapText="1"/>
    </xf>
    <xf numFmtId="0" fontId="6" fillId="0" borderId="26"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0" fontId="5" fillId="0" borderId="0" xfId="0" applyFont="1" applyFill="1" applyAlignment="1">
      <alignment horizontal="center" vertical="center"/>
    </xf>
    <xf numFmtId="0" fontId="6" fillId="0" borderId="2" xfId="0" applyFont="1" applyFill="1" applyBorder="1" applyAlignment="1">
      <alignment vertical="center" wrapText="1"/>
    </xf>
    <xf numFmtId="0" fontId="6" fillId="0" borderId="8" xfId="0" applyNumberFormat="1" applyFont="1" applyFill="1" applyBorder="1" applyAlignment="1">
      <alignment vertical="center" wrapText="1"/>
    </xf>
    <xf numFmtId="0" fontId="6" fillId="0" borderId="2" xfId="0" applyFont="1" applyFill="1" applyBorder="1" applyAlignment="1">
      <alignment horizontal="center" vertical="center" textRotation="255" wrapText="1"/>
    </xf>
    <xf numFmtId="2" fontId="6" fillId="0" borderId="2" xfId="0" applyNumberFormat="1" applyFont="1" applyFill="1" applyBorder="1" applyAlignment="1">
      <alignment horizontal="center" vertical="center" wrapText="1"/>
    </xf>
  </cellXfs>
  <cellStyles count="2">
    <cellStyle name="常规" xfId="0" builtinId="0"/>
    <cellStyle name="常规 5" xfId="1" xr:uid="{CEBA4320-73F7-4C49-B2BD-74D5C6DBD8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view="pageBreakPreview" zoomScale="85" zoomScaleNormal="100" zoomScaleSheetLayoutView="85" workbookViewId="0">
      <selection activeCell="N31" sqref="N31"/>
    </sheetView>
  </sheetViews>
  <sheetFormatPr defaultColWidth="9" defaultRowHeight="14" x14ac:dyDescent="0.3"/>
  <cols>
    <col min="1" max="1" width="6.5" style="5" customWidth="1"/>
    <col min="2" max="2" width="9" style="5" customWidth="1"/>
    <col min="3" max="3" width="9" style="5"/>
    <col min="4" max="4" width="7.33203125" style="5" customWidth="1"/>
    <col min="5" max="5" width="9.75" style="5" customWidth="1"/>
    <col min="6" max="7" width="20.08203125" style="5" customWidth="1"/>
    <col min="8" max="9" width="9" style="5"/>
    <col min="10" max="10" width="9" style="42"/>
    <col min="11" max="11" width="17.1640625" style="42" customWidth="1"/>
    <col min="12" max="16384" width="9" style="5"/>
  </cols>
  <sheetData>
    <row r="1" spans="1:11" ht="25.5" customHeight="1" x14ac:dyDescent="0.3">
      <c r="A1" s="4" t="s">
        <v>0</v>
      </c>
      <c r="B1" s="4"/>
      <c r="C1" s="4"/>
      <c r="D1" s="4"/>
      <c r="E1" s="4"/>
      <c r="F1" s="4"/>
      <c r="G1" s="4"/>
      <c r="H1" s="4"/>
      <c r="I1" s="4"/>
      <c r="J1" s="4"/>
      <c r="K1" s="4"/>
    </row>
    <row r="2" spans="1:11" ht="14.25" customHeight="1" x14ac:dyDescent="0.3">
      <c r="A2" s="6" t="s">
        <v>1</v>
      </c>
      <c r="B2" s="6"/>
      <c r="C2" s="6"/>
      <c r="D2" s="6"/>
      <c r="E2" s="6"/>
      <c r="F2" s="6"/>
      <c r="G2" s="6"/>
      <c r="H2" s="6"/>
      <c r="I2" s="6"/>
      <c r="J2" s="6"/>
      <c r="K2" s="6"/>
    </row>
    <row r="3" spans="1:11" ht="14.25" customHeight="1" x14ac:dyDescent="0.3">
      <c r="A3" s="7" t="s">
        <v>2</v>
      </c>
      <c r="B3" s="7"/>
      <c r="C3" s="7" t="s">
        <v>78</v>
      </c>
      <c r="D3" s="7"/>
      <c r="E3" s="7"/>
      <c r="F3" s="7"/>
      <c r="G3" s="7"/>
      <c r="H3" s="7"/>
      <c r="I3" s="7"/>
      <c r="J3" s="7"/>
      <c r="K3" s="7"/>
    </row>
    <row r="4" spans="1:11" ht="14.25" customHeight="1" x14ac:dyDescent="0.3">
      <c r="A4" s="7" t="s">
        <v>3</v>
      </c>
      <c r="B4" s="7"/>
      <c r="C4" s="7" t="s">
        <v>77</v>
      </c>
      <c r="D4" s="7"/>
      <c r="E4" s="7"/>
      <c r="F4" s="7"/>
      <c r="G4" s="8" t="s">
        <v>4</v>
      </c>
      <c r="H4" s="7" t="s">
        <v>5</v>
      </c>
      <c r="I4" s="7"/>
      <c r="J4" s="7"/>
      <c r="K4" s="7"/>
    </row>
    <row r="5" spans="1:11" ht="14.25" customHeight="1" x14ac:dyDescent="0.3">
      <c r="A5" s="7" t="s">
        <v>6</v>
      </c>
      <c r="B5" s="7"/>
      <c r="C5" s="7" t="s">
        <v>7</v>
      </c>
      <c r="D5" s="7"/>
      <c r="E5" s="7"/>
      <c r="F5" s="7"/>
      <c r="G5" s="8" t="s">
        <v>8</v>
      </c>
      <c r="H5" s="7">
        <v>83059862</v>
      </c>
      <c r="I5" s="7"/>
      <c r="J5" s="7"/>
      <c r="K5" s="7"/>
    </row>
    <row r="6" spans="1:11" ht="14.25" customHeight="1" x14ac:dyDescent="0.3">
      <c r="A6" s="9" t="s">
        <v>9</v>
      </c>
      <c r="B6" s="10"/>
      <c r="C6" s="11"/>
      <c r="D6" s="11"/>
      <c r="E6" s="8" t="s">
        <v>10</v>
      </c>
      <c r="F6" s="8" t="s">
        <v>11</v>
      </c>
      <c r="G6" s="8" t="s">
        <v>12</v>
      </c>
      <c r="H6" s="8" t="s">
        <v>13</v>
      </c>
      <c r="I6" s="7" t="s">
        <v>14</v>
      </c>
      <c r="J6" s="7"/>
      <c r="K6" s="8" t="s">
        <v>15</v>
      </c>
    </row>
    <row r="7" spans="1:11" ht="14.25" customHeight="1" x14ac:dyDescent="0.3">
      <c r="A7" s="12"/>
      <c r="B7" s="13"/>
      <c r="C7" s="14" t="s">
        <v>16</v>
      </c>
      <c r="D7" s="14"/>
      <c r="E7" s="15">
        <v>983.43</v>
      </c>
      <c r="F7" s="16">
        <v>903.51396699999998</v>
      </c>
      <c r="G7" s="16">
        <v>903.51396699999998</v>
      </c>
      <c r="H7" s="17">
        <v>10</v>
      </c>
      <c r="I7" s="18">
        <v>1</v>
      </c>
      <c r="J7" s="18"/>
      <c r="K7" s="16">
        <v>10</v>
      </c>
    </row>
    <row r="8" spans="1:11" ht="14.25" customHeight="1" x14ac:dyDescent="0.3">
      <c r="A8" s="12"/>
      <c r="B8" s="13"/>
      <c r="C8" s="7" t="s">
        <v>17</v>
      </c>
      <c r="D8" s="7"/>
      <c r="E8" s="19">
        <v>983.43</v>
      </c>
      <c r="F8" s="16">
        <v>903.51396699999998</v>
      </c>
      <c r="G8" s="16">
        <v>903.51396699999998</v>
      </c>
      <c r="H8" s="2" t="s">
        <v>18</v>
      </c>
      <c r="I8" s="18">
        <v>1</v>
      </c>
      <c r="J8" s="18"/>
      <c r="K8" s="2" t="s">
        <v>18</v>
      </c>
    </row>
    <row r="9" spans="1:11" ht="18" customHeight="1" x14ac:dyDescent="0.3">
      <c r="A9" s="12"/>
      <c r="B9" s="13"/>
      <c r="C9" s="7" t="s">
        <v>19</v>
      </c>
      <c r="D9" s="7"/>
      <c r="E9" s="46">
        <v>0</v>
      </c>
      <c r="F9" s="46">
        <v>0</v>
      </c>
      <c r="G9" s="46">
        <v>0</v>
      </c>
      <c r="H9" s="8" t="s">
        <v>18</v>
      </c>
      <c r="I9" s="20" t="s">
        <v>18</v>
      </c>
      <c r="J9" s="21"/>
      <c r="K9" s="8" t="s">
        <v>18</v>
      </c>
    </row>
    <row r="10" spans="1:11" x14ac:dyDescent="0.3">
      <c r="A10" s="22"/>
      <c r="B10" s="23"/>
      <c r="C10" s="7" t="s">
        <v>20</v>
      </c>
      <c r="D10" s="7"/>
      <c r="E10" s="46">
        <v>0</v>
      </c>
      <c r="F10" s="46">
        <v>0</v>
      </c>
      <c r="G10" s="46">
        <v>0</v>
      </c>
      <c r="H10" s="8" t="s">
        <v>18</v>
      </c>
      <c r="I10" s="20" t="s">
        <v>18</v>
      </c>
      <c r="J10" s="21"/>
      <c r="K10" s="8" t="s">
        <v>18</v>
      </c>
    </row>
    <row r="11" spans="1:11" ht="14.25" customHeight="1" x14ac:dyDescent="0.3">
      <c r="A11" s="7" t="s">
        <v>21</v>
      </c>
      <c r="B11" s="7" t="s">
        <v>22</v>
      </c>
      <c r="C11" s="7"/>
      <c r="D11" s="7"/>
      <c r="E11" s="7"/>
      <c r="F11" s="7"/>
      <c r="G11" s="7" t="s">
        <v>23</v>
      </c>
      <c r="H11" s="7"/>
      <c r="I11" s="7"/>
      <c r="J11" s="7"/>
      <c r="K11" s="7"/>
    </row>
    <row r="12" spans="1:11" ht="84" customHeight="1" x14ac:dyDescent="0.3">
      <c r="A12" s="7"/>
      <c r="B12" s="43" t="s">
        <v>24</v>
      </c>
      <c r="C12" s="43"/>
      <c r="D12" s="43"/>
      <c r="E12" s="43"/>
      <c r="F12" s="43"/>
      <c r="G12" s="44" t="s">
        <v>92</v>
      </c>
      <c r="H12" s="44"/>
      <c r="I12" s="44"/>
      <c r="J12" s="44"/>
      <c r="K12" s="44"/>
    </row>
    <row r="13" spans="1:11" ht="24" customHeight="1" x14ac:dyDescent="0.3">
      <c r="A13" s="45" t="s">
        <v>25</v>
      </c>
      <c r="B13" s="8" t="s">
        <v>26</v>
      </c>
      <c r="C13" s="8" t="s">
        <v>27</v>
      </c>
      <c r="D13" s="7" t="s">
        <v>28</v>
      </c>
      <c r="E13" s="7"/>
      <c r="F13" s="8" t="s">
        <v>29</v>
      </c>
      <c r="G13" s="8" t="s">
        <v>30</v>
      </c>
      <c r="H13" s="8" t="s">
        <v>13</v>
      </c>
      <c r="I13" s="8" t="s">
        <v>15</v>
      </c>
      <c r="J13" s="7" t="s">
        <v>31</v>
      </c>
      <c r="K13" s="7"/>
    </row>
    <row r="14" spans="1:11" ht="14.25" customHeight="1" x14ac:dyDescent="0.3">
      <c r="A14" s="45"/>
      <c r="B14" s="7" t="s">
        <v>32</v>
      </c>
      <c r="C14" s="7" t="s">
        <v>33</v>
      </c>
      <c r="D14" s="7" t="s">
        <v>34</v>
      </c>
      <c r="E14" s="7"/>
      <c r="F14" s="8" t="s">
        <v>93</v>
      </c>
      <c r="G14" s="25" t="s">
        <v>93</v>
      </c>
      <c r="H14" s="25">
        <v>5</v>
      </c>
      <c r="I14" s="16">
        <v>5</v>
      </c>
      <c r="J14" s="26"/>
      <c r="K14" s="26"/>
    </row>
    <row r="15" spans="1:11" ht="54" customHeight="1" x14ac:dyDescent="0.3">
      <c r="A15" s="45"/>
      <c r="B15" s="7"/>
      <c r="C15" s="7"/>
      <c r="D15" s="7" t="s">
        <v>35</v>
      </c>
      <c r="E15" s="7"/>
      <c r="F15" s="8" t="s">
        <v>94</v>
      </c>
      <c r="G15" s="1" t="s">
        <v>95</v>
      </c>
      <c r="H15" s="1">
        <v>5</v>
      </c>
      <c r="I15" s="3">
        <v>3.75</v>
      </c>
      <c r="J15" s="26" t="s">
        <v>36</v>
      </c>
      <c r="K15" s="26"/>
    </row>
    <row r="16" spans="1:11" ht="20.5" customHeight="1" x14ac:dyDescent="0.3">
      <c r="A16" s="45"/>
      <c r="B16" s="7"/>
      <c r="C16" s="7"/>
      <c r="D16" s="7" t="s">
        <v>37</v>
      </c>
      <c r="E16" s="7"/>
      <c r="F16" s="8" t="s">
        <v>96</v>
      </c>
      <c r="G16" s="1" t="s">
        <v>96</v>
      </c>
      <c r="H16" s="1">
        <v>5</v>
      </c>
      <c r="I16" s="3">
        <v>5</v>
      </c>
      <c r="J16" s="26"/>
      <c r="K16" s="26"/>
    </row>
    <row r="17" spans="1:11" ht="62.5" customHeight="1" x14ac:dyDescent="0.3">
      <c r="A17" s="45"/>
      <c r="B17" s="7"/>
      <c r="C17" s="7" t="s">
        <v>38</v>
      </c>
      <c r="D17" s="7" t="s">
        <v>39</v>
      </c>
      <c r="E17" s="7"/>
      <c r="F17" s="8" t="s">
        <v>40</v>
      </c>
      <c r="G17" s="25" t="s">
        <v>41</v>
      </c>
      <c r="H17" s="17">
        <v>5</v>
      </c>
      <c r="I17" s="16">
        <v>4.5</v>
      </c>
      <c r="J17" s="26" t="s">
        <v>36</v>
      </c>
      <c r="K17" s="26"/>
    </row>
    <row r="18" spans="1:11" ht="59.5" customHeight="1" x14ac:dyDescent="0.3">
      <c r="A18" s="45"/>
      <c r="B18" s="7"/>
      <c r="C18" s="7"/>
      <c r="D18" s="7" t="s">
        <v>42</v>
      </c>
      <c r="E18" s="7"/>
      <c r="F18" s="8" t="s">
        <v>43</v>
      </c>
      <c r="G18" s="1" t="s">
        <v>97</v>
      </c>
      <c r="H18" s="2">
        <v>5</v>
      </c>
      <c r="I18" s="3">
        <v>5</v>
      </c>
      <c r="J18" s="26"/>
      <c r="K18" s="26"/>
    </row>
    <row r="19" spans="1:11" ht="48" customHeight="1" x14ac:dyDescent="0.3">
      <c r="A19" s="45"/>
      <c r="B19" s="7"/>
      <c r="C19" s="7"/>
      <c r="D19" s="7" t="s">
        <v>79</v>
      </c>
      <c r="E19" s="7"/>
      <c r="F19" s="8" t="s">
        <v>44</v>
      </c>
      <c r="G19" s="1" t="s">
        <v>98</v>
      </c>
      <c r="H19" s="2">
        <v>5</v>
      </c>
      <c r="I19" s="3">
        <v>5</v>
      </c>
      <c r="J19" s="26"/>
      <c r="K19" s="26"/>
    </row>
    <row r="20" spans="1:11" ht="48" customHeight="1" x14ac:dyDescent="0.3">
      <c r="A20" s="45" t="s">
        <v>100</v>
      </c>
      <c r="B20" s="45" t="s">
        <v>100</v>
      </c>
      <c r="C20" s="8" t="s">
        <v>45</v>
      </c>
      <c r="D20" s="7" t="s">
        <v>46</v>
      </c>
      <c r="E20" s="7"/>
      <c r="F20" s="8" t="s">
        <v>47</v>
      </c>
      <c r="G20" s="1" t="s">
        <v>48</v>
      </c>
      <c r="H20" s="2">
        <v>8</v>
      </c>
      <c r="I20" s="3">
        <f>0.82*H20</f>
        <v>6.56</v>
      </c>
      <c r="J20" s="26" t="s">
        <v>36</v>
      </c>
      <c r="K20" s="26"/>
    </row>
    <row r="21" spans="1:11" ht="96" customHeight="1" x14ac:dyDescent="0.3">
      <c r="A21" s="45"/>
      <c r="B21" s="45"/>
      <c r="C21" s="24" t="s">
        <v>49</v>
      </c>
      <c r="D21" s="7" t="s">
        <v>50</v>
      </c>
      <c r="E21" s="7"/>
      <c r="F21" s="8" t="s">
        <v>88</v>
      </c>
      <c r="G21" s="1" t="s">
        <v>87</v>
      </c>
      <c r="H21" s="2">
        <v>1</v>
      </c>
      <c r="I21" s="3">
        <v>0.8</v>
      </c>
      <c r="J21" s="26" t="s">
        <v>51</v>
      </c>
      <c r="K21" s="26"/>
    </row>
    <row r="22" spans="1:11" ht="24" customHeight="1" x14ac:dyDescent="0.3">
      <c r="A22" s="45"/>
      <c r="B22" s="45"/>
      <c r="C22" s="27"/>
      <c r="D22" s="7" t="s">
        <v>52</v>
      </c>
      <c r="E22" s="7"/>
      <c r="F22" s="8" t="s">
        <v>53</v>
      </c>
      <c r="G22" s="1" t="s">
        <v>53</v>
      </c>
      <c r="H22" s="2">
        <v>1</v>
      </c>
      <c r="I22" s="3">
        <v>1</v>
      </c>
      <c r="J22" s="26"/>
      <c r="K22" s="26"/>
    </row>
    <row r="23" spans="1:11" ht="14.25" customHeight="1" x14ac:dyDescent="0.3">
      <c r="A23" s="45"/>
      <c r="B23" s="45"/>
      <c r="C23" s="27"/>
      <c r="D23" s="38" t="s">
        <v>54</v>
      </c>
      <c r="E23" s="39"/>
      <c r="F23" s="8" t="s">
        <v>80</v>
      </c>
      <c r="G23" s="1" t="s">
        <v>55</v>
      </c>
      <c r="H23" s="2">
        <v>1</v>
      </c>
      <c r="I23" s="3">
        <v>1</v>
      </c>
      <c r="J23" s="40"/>
      <c r="K23" s="41"/>
    </row>
    <row r="24" spans="1:11" ht="24" customHeight="1" x14ac:dyDescent="0.3">
      <c r="A24" s="45"/>
      <c r="B24" s="45"/>
      <c r="C24" s="27"/>
      <c r="D24" s="38" t="s">
        <v>56</v>
      </c>
      <c r="E24" s="39"/>
      <c r="F24" s="8" t="s">
        <v>57</v>
      </c>
      <c r="G24" s="1" t="s">
        <v>57</v>
      </c>
      <c r="H24" s="2">
        <v>1</v>
      </c>
      <c r="I24" s="3">
        <v>1</v>
      </c>
      <c r="J24" s="26"/>
      <c r="K24" s="26"/>
    </row>
    <row r="25" spans="1:11" ht="24" customHeight="1" x14ac:dyDescent="0.3">
      <c r="A25" s="45"/>
      <c r="B25" s="45"/>
      <c r="C25" s="27"/>
      <c r="D25" s="38" t="s">
        <v>58</v>
      </c>
      <c r="E25" s="39"/>
      <c r="F25" s="8" t="s">
        <v>59</v>
      </c>
      <c r="G25" s="1" t="s">
        <v>59</v>
      </c>
      <c r="H25" s="2">
        <v>1</v>
      </c>
      <c r="I25" s="3">
        <v>1</v>
      </c>
      <c r="J25" s="26"/>
      <c r="K25" s="26"/>
    </row>
    <row r="26" spans="1:11" ht="24" customHeight="1" x14ac:dyDescent="0.3">
      <c r="A26" s="45"/>
      <c r="B26" s="45"/>
      <c r="C26" s="27"/>
      <c r="D26" s="38" t="s">
        <v>60</v>
      </c>
      <c r="E26" s="39"/>
      <c r="F26" s="8" t="s">
        <v>61</v>
      </c>
      <c r="G26" s="1" t="s">
        <v>62</v>
      </c>
      <c r="H26" s="2">
        <v>1</v>
      </c>
      <c r="I26" s="3">
        <v>0.57999999999999996</v>
      </c>
      <c r="J26" s="26" t="s">
        <v>63</v>
      </c>
      <c r="K26" s="26"/>
    </row>
    <row r="27" spans="1:11" ht="24" customHeight="1" x14ac:dyDescent="0.3">
      <c r="A27" s="45"/>
      <c r="B27" s="45"/>
      <c r="C27" s="27"/>
      <c r="D27" s="7" t="s">
        <v>64</v>
      </c>
      <c r="E27" s="7"/>
      <c r="F27" s="8" t="s">
        <v>65</v>
      </c>
      <c r="G27" s="1" t="s">
        <v>65</v>
      </c>
      <c r="H27" s="2">
        <v>1</v>
      </c>
      <c r="I27" s="3">
        <v>1</v>
      </c>
      <c r="J27" s="26"/>
      <c r="K27" s="26"/>
    </row>
    <row r="28" spans="1:11" ht="24" customHeight="1" x14ac:dyDescent="0.3">
      <c r="A28" s="45"/>
      <c r="B28" s="45"/>
      <c r="C28" s="28"/>
      <c r="D28" s="38" t="s">
        <v>81</v>
      </c>
      <c r="E28" s="39"/>
      <c r="F28" s="8" t="s">
        <v>82</v>
      </c>
      <c r="G28" s="1" t="s">
        <v>83</v>
      </c>
      <c r="H28" s="2">
        <v>5</v>
      </c>
      <c r="I28" s="3">
        <v>5</v>
      </c>
      <c r="J28" s="29"/>
      <c r="K28" s="30"/>
    </row>
    <row r="29" spans="1:11" ht="80.5" customHeight="1" x14ac:dyDescent="0.3">
      <c r="A29" s="45"/>
      <c r="B29" s="7" t="s">
        <v>66</v>
      </c>
      <c r="C29" s="24" t="s">
        <v>67</v>
      </c>
      <c r="D29" s="7" t="s">
        <v>84</v>
      </c>
      <c r="E29" s="7"/>
      <c r="F29" s="8" t="s">
        <v>68</v>
      </c>
      <c r="G29" s="1" t="s">
        <v>85</v>
      </c>
      <c r="H29" s="2">
        <v>15</v>
      </c>
      <c r="I29" s="3">
        <v>12</v>
      </c>
      <c r="J29" s="26" t="s">
        <v>86</v>
      </c>
      <c r="K29" s="26"/>
    </row>
    <row r="30" spans="1:11" ht="63.5" customHeight="1" x14ac:dyDescent="0.3">
      <c r="A30" s="45"/>
      <c r="B30" s="7"/>
      <c r="C30" s="27"/>
      <c r="D30" s="7" t="s">
        <v>89</v>
      </c>
      <c r="E30" s="7"/>
      <c r="F30" s="8" t="s">
        <v>69</v>
      </c>
      <c r="G30" s="1" t="s">
        <v>99</v>
      </c>
      <c r="H30" s="2">
        <v>15</v>
      </c>
      <c r="I30" s="3">
        <v>12</v>
      </c>
      <c r="J30" s="26" t="s">
        <v>90</v>
      </c>
      <c r="K30" s="26"/>
    </row>
    <row r="31" spans="1:11" ht="29.25" customHeight="1" x14ac:dyDescent="0.3">
      <c r="A31" s="45"/>
      <c r="B31" s="7" t="s">
        <v>70</v>
      </c>
      <c r="C31" s="7" t="s">
        <v>71</v>
      </c>
      <c r="D31" s="7" t="s">
        <v>72</v>
      </c>
      <c r="E31" s="7"/>
      <c r="F31" s="8" t="s">
        <v>73</v>
      </c>
      <c r="G31" s="1" t="s">
        <v>76</v>
      </c>
      <c r="H31" s="2">
        <v>5</v>
      </c>
      <c r="I31" s="3">
        <v>4</v>
      </c>
      <c r="J31" s="31" t="s">
        <v>91</v>
      </c>
      <c r="K31" s="32"/>
    </row>
    <row r="32" spans="1:11" ht="29.25" customHeight="1" x14ac:dyDescent="0.3">
      <c r="A32" s="45"/>
      <c r="B32" s="7"/>
      <c r="C32" s="7"/>
      <c r="D32" s="7" t="s">
        <v>74</v>
      </c>
      <c r="E32" s="7"/>
      <c r="F32" s="8" t="s">
        <v>73</v>
      </c>
      <c r="G32" s="1" t="s">
        <v>76</v>
      </c>
      <c r="H32" s="2">
        <v>5</v>
      </c>
      <c r="I32" s="3">
        <v>4</v>
      </c>
      <c r="J32" s="33"/>
      <c r="K32" s="34"/>
    </row>
    <row r="33" spans="1:11" x14ac:dyDescent="0.3">
      <c r="A33" s="35" t="s">
        <v>75</v>
      </c>
      <c r="B33" s="35"/>
      <c r="C33" s="35"/>
      <c r="D33" s="35"/>
      <c r="E33" s="35"/>
      <c r="F33" s="35"/>
      <c r="G33" s="35"/>
      <c r="H33" s="36">
        <f>SUM(H14:H32)+H7</f>
        <v>100</v>
      </c>
      <c r="I33" s="37">
        <f>SUM(I14:I32)+K7</f>
        <v>88.19</v>
      </c>
      <c r="J33" s="35"/>
      <c r="K33" s="35"/>
    </row>
  </sheetData>
  <sheetProtection formatCells="0" insertHyperlinks="0" autoFilter="0"/>
  <mergeCells count="78">
    <mergeCell ref="B14:B19"/>
    <mergeCell ref="A13:A19"/>
    <mergeCell ref="B20:B28"/>
    <mergeCell ref="A20:A32"/>
    <mergeCell ref="J31:K32"/>
    <mergeCell ref="A33:G33"/>
    <mergeCell ref="J33:K33"/>
    <mergeCell ref="B31:B32"/>
    <mergeCell ref="C31:C32"/>
    <mergeCell ref="D31:E31"/>
    <mergeCell ref="D32:E32"/>
    <mergeCell ref="D13:E13"/>
    <mergeCell ref="J13:K13"/>
    <mergeCell ref="J26:K26"/>
    <mergeCell ref="B29:B30"/>
    <mergeCell ref="C29:C30"/>
    <mergeCell ref="D29:E29"/>
    <mergeCell ref="J29:K29"/>
    <mergeCell ref="D30:E30"/>
    <mergeCell ref="J30:K30"/>
    <mergeCell ref="D27:E27"/>
    <mergeCell ref="J27:K27"/>
    <mergeCell ref="D28:E28"/>
    <mergeCell ref="J28:K28"/>
    <mergeCell ref="D20:E20"/>
    <mergeCell ref="J20:K20"/>
    <mergeCell ref="D21:E21"/>
    <mergeCell ref="J21:K21"/>
    <mergeCell ref="D22:E22"/>
    <mergeCell ref="J22:K22"/>
    <mergeCell ref="D23:E23"/>
    <mergeCell ref="J23:K23"/>
    <mergeCell ref="D24:E24"/>
    <mergeCell ref="J24:K24"/>
    <mergeCell ref="D25:E25"/>
    <mergeCell ref="J25:K25"/>
    <mergeCell ref="D26:E26"/>
    <mergeCell ref="C21:C28"/>
    <mergeCell ref="J16:K16"/>
    <mergeCell ref="C17:C19"/>
    <mergeCell ref="D17:E17"/>
    <mergeCell ref="J17:K17"/>
    <mergeCell ref="D18:E18"/>
    <mergeCell ref="J18:K18"/>
    <mergeCell ref="D19:E19"/>
    <mergeCell ref="J19:K19"/>
    <mergeCell ref="C14:C16"/>
    <mergeCell ref="D14:E14"/>
    <mergeCell ref="J14:K14"/>
    <mergeCell ref="D15:E15"/>
    <mergeCell ref="J15:K15"/>
    <mergeCell ref="D16:E16"/>
    <mergeCell ref="A11:A12"/>
    <mergeCell ref="B11:F11"/>
    <mergeCell ref="G11:K11"/>
    <mergeCell ref="B12:F12"/>
    <mergeCell ref="G12:K12"/>
    <mergeCell ref="A5:B5"/>
    <mergeCell ref="C5:F5"/>
    <mergeCell ref="H5:K5"/>
    <mergeCell ref="A6:B10"/>
    <mergeCell ref="C6:D6"/>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s>
  <phoneticPr fontId="2"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北京科学中心社会化用工</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liyang</dc:creator>
  <cp:lastModifiedBy>admin</cp:lastModifiedBy>
  <cp:lastPrinted>2021-05-25T13:49:49Z</cp:lastPrinted>
  <dcterms:created xsi:type="dcterms:W3CDTF">2021-05-12T07:26:45Z</dcterms:created>
  <dcterms:modified xsi:type="dcterms:W3CDTF">2021-05-25T13:51:52Z</dcterms:modified>
</cp:coreProperties>
</file>