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admin\Desktop\科协绩效自评表\北京科学中心\"/>
    </mc:Choice>
  </mc:AlternateContent>
  <xr:revisionPtr revIDLastSave="0" documentId="13_ncr:1_{591775AE-4526-44E3-962C-8D7E514955AD}" xr6:coauthVersionLast="46" xr6:coauthVersionMax="46" xr10:uidLastSave="{00000000-0000-0000-0000-000000000000}"/>
  <bookViews>
    <workbookView xWindow="-110" yWindow="-110" windowWidth="19420" windowHeight="11620" xr2:uid="{00000000-000D-0000-FFFF-FFFF00000000}"/>
  </bookViews>
  <sheets>
    <sheet name="展览教育综合实践活动 (2)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2" l="1"/>
  <c r="I73" i="2"/>
  <c r="I8" i="2" l="1"/>
  <c r="I7" i="2"/>
</calcChain>
</file>

<file path=xl/sharedStrings.xml><?xml version="1.0" encoding="utf-8"?>
<sst xmlns="http://schemas.openxmlformats.org/spreadsheetml/2006/main" count="254" uniqueCount="180">
  <si>
    <t>项目支出绩效自评表</t>
  </si>
  <si>
    <t>（2020年度）</t>
  </si>
  <si>
    <t>项目名称</t>
  </si>
  <si>
    <t>主管部门</t>
  </si>
  <si>
    <t>北京科学中心</t>
  </si>
  <si>
    <t>实施单位</t>
  </si>
  <si>
    <t>项目负责人</t>
  </si>
  <si>
    <t>苗秀杰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</si>
  <si>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</si>
  <si>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</si>
  <si>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</si>
  <si>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</si>
  <si>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</si>
  <si>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</si>
  <si>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</si>
  <si>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</si>
  <si>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</si>
  <si>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</si>
  <si>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</si>
  <si>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</si>
  <si>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</si>
  <si>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</si>
  <si>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</si>
  <si>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</si>
  <si>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</si>
  <si>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</si>
  <si>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</si>
  <si>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</si>
  <si>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</si>
  <si>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</si>
  <si>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</si>
  <si>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</si>
  <si>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</si>
  <si>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不少于700场</t>
  </si>
  <si>
    <t>受疫情影响，学校无法开展校外活动，2020年8月申请退回活动实施费</t>
  </si>
  <si>
    <t>14期</t>
  </si>
  <si>
    <t>6期</t>
  </si>
  <si>
    <t>2期</t>
  </si>
  <si>
    <t>受疫情影响，无法开展线下营地活动，2020年8月申请退回活动实施费</t>
  </si>
  <si>
    <t>32人次专家</t>
  </si>
  <si>
    <t>32人次</t>
  </si>
  <si>
    <t>1场</t>
  </si>
  <si>
    <t>1.68万份</t>
  </si>
  <si>
    <t>受疫情影响，来馆学生数量减少，不需增加学习单，2020年8月申请退回制作费</t>
  </si>
  <si>
    <t>10个</t>
  </si>
  <si>
    <t>3个</t>
  </si>
  <si>
    <t>7门</t>
  </si>
  <si>
    <t>9门</t>
  </si>
  <si>
    <t>部分视频时长过短，因此在资金允许范围内多汉化2门</t>
  </si>
  <si>
    <t>26门</t>
  </si>
  <si>
    <t>4节</t>
  </si>
  <si>
    <t>4部</t>
  </si>
  <si>
    <t>质量指标</t>
  </si>
  <si>
    <t>实现互动、探究，保证规范与活动效果</t>
  </si>
  <si>
    <t>达到预期效果</t>
  </si>
  <si>
    <t>采用营地教育模式，保证规范与活动效果</t>
  </si>
  <si>
    <t>提升辅导员活动研发能力</t>
  </si>
  <si>
    <t>提升辅导员活动实施能力</t>
  </si>
  <si>
    <t>线上科普剧满意度</t>
  </si>
  <si>
    <t>时效指标</t>
  </si>
  <si>
    <t>12月底前完成</t>
  </si>
  <si>
    <t>2021年2月完成</t>
  </si>
  <si>
    <t>受疫情影响，2-5月未开展活动，因此项目延期2个月</t>
  </si>
  <si>
    <t>未完成</t>
  </si>
  <si>
    <t>受疫情影响，2-9月未开展线下活动，因此营地活动实施2场</t>
  </si>
  <si>
    <t>9月底前完成</t>
  </si>
  <si>
    <t>受疫情影响，本项目8月启动，11月完成，延期2个月</t>
  </si>
  <si>
    <t>2020年底</t>
  </si>
  <si>
    <t>成本指标</t>
  </si>
  <si>
    <t>预算规模范围内</t>
  </si>
  <si>
    <t>12.96万</t>
  </si>
  <si>
    <t>290元/人年</t>
  </si>
  <si>
    <t>60.1万元</t>
  </si>
  <si>
    <t>效益指标</t>
  </si>
  <si>
    <t>社会效益指标</t>
  </si>
  <si>
    <t>提升青少年科学兴趣，传播科学知识、科学方法和科学思维</t>
  </si>
  <si>
    <t>增强公民科普，提升全民科学素质</t>
  </si>
  <si>
    <t>可持续影响指标</t>
  </si>
  <si>
    <t>提升科技辅导员研发能力</t>
  </si>
  <si>
    <t>满意度指标</t>
  </si>
  <si>
    <t>服务对象满意度标</t>
  </si>
  <si>
    <t>≥80%</t>
  </si>
  <si>
    <t>总分</t>
  </si>
  <si>
    <t>北京市科学技术协会</t>
    <phoneticPr fontId="1" type="noConversion"/>
  </si>
  <si>
    <t xml:space="preserve">  落实“展教结合，以教为主”理念，以丰富馆内教育活动形式，扩大活动辐射群体，提升受众科学素养为目标。
1.2020年面向中小学校组织开展展线课程实施，面向公众开展展厅实践活动及主题实验室活动，面向青少年开展《科学之约》、《北京科学中心杯-科学故事大赛》、主题营地活动、小小讲解员实训营；活动实施前均邀请专家对活动内容进行科学性和可行性审核；以辅导员业务提升为目标，组织开展业务培训，组织一次辅导员教育教学技能展示活动；排版、校对、印刷16800份展线课程学习单；
2.以项目形式完成年度热点展览、活动及视频直播等内容，年度计划4期，根据业内大致均价每期9.72万，总计38.88万元。四期主题方向：“气候主题”“航海主题”“环保主题”“天文主题”；
3.以项目形式完成活动组织和视频直播等内容。活动选题结合特效影院放映影片，以宇宙星空、工程类、生物/生态类为主题，开展教育活动，活动内容包括观看影片、主题讲座、互动试验以及制作等环节，每次活动进行2场，每场约20-25名少年儿童参加；
4.“小球大世界”项目，汉化10门10-15分钟左右的视频，用于小球播放。开发10门课程，用于配套小球大世界的教学，从2020年5月1日起到12月31日止每周计划三节，32周共开展96节。此外，翻译NOAA资料12.5万字；
5.面向北京市的科普场馆从业人员开展能力建设，包括策展培训、展品及衍生品开发培训、科技场馆教育活动开发专题培训三项。每项培训分别聘请国内专家5人，国外专家1人开展每人4学时的培训项目。</t>
    <phoneticPr fontId="1" type="noConversion"/>
  </si>
  <si>
    <t>实验室活动</t>
    <phoneticPr fontId="1" type="noConversion"/>
  </si>
  <si>
    <t>展厅教育活动</t>
    <phoneticPr fontId="1" type="noConversion"/>
  </si>
  <si>
    <t>主题教育活动</t>
    <phoneticPr fontId="1" type="noConversion"/>
  </si>
  <si>
    <t>营地活动</t>
    <phoneticPr fontId="1" type="noConversion"/>
  </si>
  <si>
    <t>业务培训</t>
    <phoneticPr fontId="1" type="noConversion"/>
  </si>
  <si>
    <t>辅导员教育教学技能展示活动</t>
    <phoneticPr fontId="1" type="noConversion"/>
  </si>
  <si>
    <t>展线课程学习单</t>
  </si>
  <si>
    <t>展线课程学习单</t>
    <phoneticPr fontId="1" type="noConversion"/>
  </si>
  <si>
    <t>展线微课研发</t>
    <phoneticPr fontId="1" type="noConversion"/>
  </si>
  <si>
    <t>“地球方圆”临展活动研发</t>
    <phoneticPr fontId="1" type="noConversion"/>
  </si>
  <si>
    <t>举办展览个数</t>
    <phoneticPr fontId="1" type="noConversion"/>
  </si>
  <si>
    <t>展览配套活动次数</t>
    <phoneticPr fontId="1" type="noConversion"/>
  </si>
  <si>
    <t>影院活动实施次数</t>
    <phoneticPr fontId="1" type="noConversion"/>
  </si>
  <si>
    <t>小球大世界汉化视频</t>
    <phoneticPr fontId="1" type="noConversion"/>
  </si>
  <si>
    <t>小球大世界开发课程</t>
    <phoneticPr fontId="1" type="noConversion"/>
  </si>
  <si>
    <t>小球大世界线上科普剧</t>
    <phoneticPr fontId="1" type="noConversion"/>
  </si>
  <si>
    <t>影院完成活动率</t>
    <phoneticPr fontId="1" type="noConversion"/>
  </si>
  <si>
    <t>展览验收通过率</t>
    <phoneticPr fontId="1" type="noConversion"/>
  </si>
  <si>
    <t>小球大世界观众满意度</t>
    <phoneticPr fontId="1" type="noConversion"/>
  </si>
  <si>
    <t>对展品内容满意度</t>
    <phoneticPr fontId="1" type="noConversion"/>
  </si>
  <si>
    <t>观众对展品形式满意度</t>
    <phoneticPr fontId="1" type="noConversion"/>
  </si>
  <si>
    <t>小球大世界学生满意度</t>
    <phoneticPr fontId="1" type="noConversion"/>
  </si>
  <si>
    <t>小球大世界家长满意度</t>
    <phoneticPr fontId="1" type="noConversion"/>
  </si>
  <si>
    <t>展览教育活动社会公众满意度</t>
    <phoneticPr fontId="1" type="noConversion"/>
  </si>
  <si>
    <t>展厅可持续发展</t>
    <phoneticPr fontId="1" type="noConversion"/>
  </si>
  <si>
    <t>小球大世界社会效益</t>
    <phoneticPr fontId="1" type="noConversion"/>
  </si>
  <si>
    <t>小球大世界人均成本</t>
    <phoneticPr fontId="1" type="noConversion"/>
  </si>
  <si>
    <t>影院活动每次平均成本</t>
    <phoneticPr fontId="1" type="noConversion"/>
  </si>
  <si>
    <t>展览每期平均成本</t>
    <phoneticPr fontId="1" type="noConversion"/>
  </si>
  <si>
    <t>展览教育活动总成本</t>
  </si>
  <si>
    <t>小球大世界成果发布时间</t>
    <phoneticPr fontId="1" type="noConversion"/>
  </si>
  <si>
    <t>展览完成时间</t>
    <phoneticPr fontId="1" type="noConversion"/>
  </si>
  <si>
    <t>北京科学中心展览教育综合实践活动</t>
    <phoneticPr fontId="1" type="noConversion"/>
  </si>
  <si>
    <t>—</t>
    <phoneticPr fontId="1" type="noConversion"/>
  </si>
  <si>
    <t>不少于1000场</t>
    <phoneticPr fontId="1" type="noConversion"/>
  </si>
  <si>
    <t>110个</t>
    <phoneticPr fontId="1" type="noConversion"/>
  </si>
  <si>
    <t>10个</t>
    <phoneticPr fontId="1" type="noConversion"/>
  </si>
  <si>
    <t>展览参观人次</t>
    <phoneticPr fontId="1" type="noConversion"/>
  </si>
  <si>
    <t>受训人员满意度</t>
    <phoneticPr fontId="1" type="noConversion"/>
  </si>
  <si>
    <t>以展览实施当期进馆人数为准</t>
    <phoneticPr fontId="1" type="noConversion"/>
  </si>
  <si>
    <t>≥90%</t>
    <phoneticPr fontId="1" type="noConversion"/>
  </si>
  <si>
    <t>内容重点性、合理性</t>
    <phoneticPr fontId="1" type="noConversion"/>
  </si>
  <si>
    <t>能有效地配合课程实施，提升课程实施效果</t>
    <phoneticPr fontId="1" type="noConversion"/>
  </si>
  <si>
    <t>按照课程研发进度，印刷学习单，12月底前完成项目内容</t>
    <phoneticPr fontId="1" type="noConversion"/>
  </si>
  <si>
    <t>12场讲座</t>
    <phoneticPr fontId="1" type="noConversion"/>
  </si>
  <si>
    <t>3个</t>
    <phoneticPr fontId="1" type="noConversion"/>
  </si>
  <si>
    <t>12月底前完成</t>
    <phoneticPr fontId="1" type="noConversion"/>
  </si>
  <si>
    <t>11月完成</t>
    <phoneticPr fontId="1" type="noConversion"/>
  </si>
  <si>
    <t>未完成</t>
    <phoneticPr fontId="1" type="noConversion"/>
  </si>
  <si>
    <t>11月完成</t>
    <phoneticPr fontId="1" type="noConversion"/>
  </si>
  <si>
    <t>此项为年中追加的预算20万，用于开发线上科普剧4部</t>
  </si>
  <si>
    <t>12月完成</t>
  </si>
  <si>
    <t>因未进行正式评估，无法确定具体提升程度，扣除10%分数</t>
  </si>
  <si>
    <t>1014场</t>
    <phoneticPr fontId="1" type="noConversion"/>
  </si>
  <si>
    <t>14期</t>
    <phoneticPr fontId="1" type="noConversion"/>
  </si>
  <si>
    <t>12月完成</t>
    <phoneticPr fontId="1" type="noConversion"/>
  </si>
  <si>
    <t>受疫情影响，学校无法开展校外活动，2020年8月申请退回活动实施费</t>
    <phoneticPr fontId="1" type="noConversion"/>
  </si>
  <si>
    <t>受疫情影响，学校无法开展校外活动，2020年8月申请退回学习单制作费</t>
    <phoneticPr fontId="1" type="noConversion"/>
  </si>
  <si>
    <t>至少3次</t>
    <phoneticPr fontId="1" type="noConversion"/>
  </si>
  <si>
    <t>累计观展人数88900人</t>
    <phoneticPr fontId="1" type="noConversion"/>
  </si>
  <si>
    <t>12.96万</t>
    <phoneticPr fontId="1" type="noConversion"/>
  </si>
  <si>
    <t>每次活动1450元</t>
    <phoneticPr fontId="1" type="noConversion"/>
  </si>
  <si>
    <t>开展实验室活动1014场，主题教育活动14场，营地活动2期，业务培训邀请专家32人次；组织科技辅导员教育教学技能展示活动1场；研发线上微课110个，研发“地球方圆”临展活动10个；完成特色主题展3个，影院讲座12次；小球大世界汉化视频9部，开发课程26门。</t>
    <phoneticPr fontId="1" type="noConversion"/>
  </si>
  <si>
    <t>224.78万元，在预算规模范围内</t>
    <phoneticPr fontId="1" type="noConversion"/>
  </si>
  <si>
    <t>影院讲座活动完成时间</t>
    <phoneticPr fontId="1" type="noConversion"/>
  </si>
  <si>
    <t>12月底前完成</t>
    <phoneticPr fontId="1" type="noConversion"/>
  </si>
  <si>
    <t>12月完成</t>
    <phoneticPr fontId="1" type="noConversion"/>
  </si>
  <si>
    <t>未完成</t>
    <phoneticPr fontId="1" type="noConversion"/>
  </si>
  <si>
    <t>因疫情原因，无法现场授课，无法计算人均成本</t>
    <phoneticPr fontId="1" type="noConversion"/>
  </si>
  <si>
    <t>受疫情影响，学校无法开展校外活动，2020年8月申请退回学习单制作费</t>
    <phoneticPr fontId="1" type="noConversion"/>
  </si>
  <si>
    <t>1445.8元</t>
    <phoneticPr fontId="1" type="noConversion"/>
  </si>
  <si>
    <t>未开展</t>
    <phoneticPr fontId="1" type="noConversion"/>
  </si>
  <si>
    <t>35次</t>
    <phoneticPr fontId="1" type="noConversion"/>
  </si>
  <si>
    <t>满意</t>
    <phoneticPr fontId="1" type="noConversion"/>
  </si>
  <si>
    <t>未开展满意度调查，未收到不满意的意见</t>
    <phoneticPr fontId="1" type="noConversion"/>
  </si>
  <si>
    <t>提升青少年科学兴趣，传播科学知识、科学方法和科学思维</t>
    <phoneticPr fontId="1" type="noConversion"/>
  </si>
  <si>
    <t>提升科技辅导员研发能力</t>
    <phoneticPr fontId="1" type="noConversion"/>
  </si>
  <si>
    <t>提升科技辅导员课程、教案等方面的研发能力</t>
    <phoneticPr fontId="1" type="noConversion"/>
  </si>
  <si>
    <t>提升观众，尤其青少年对于天气、气候、冰雪、人文、星系的认知，提升探究相关内容的能力，了解探究的方法。</t>
    <phoneticPr fontId="1" type="noConversion"/>
  </si>
  <si>
    <t>通过开展各类型的主题实验活动，提升了青少年科学兴趣，传播了科学知识、科学方法和科学思维</t>
    <phoneticPr fontId="1" type="noConversion"/>
  </si>
  <si>
    <t>未开展，相关效益未体现</t>
    <phoneticPr fontId="1" type="noConversion"/>
  </si>
  <si>
    <t>拓展了青少年的科学知识面，提升了青少年科学兴趣，有效传播了科学知识、科学方法和科学思维</t>
    <phoneticPr fontId="1" type="noConversion"/>
  </si>
  <si>
    <t>提供了多种科普方式，促进了全民科学素质的提升</t>
    <phoneticPr fontId="1" type="noConversion"/>
  </si>
  <si>
    <t>有效提升了观众，尤其青少年对于天气、气候、冰雪、人文、星系的认知，激发了青少年探究相关内容的能力</t>
    <phoneticPr fontId="1" type="noConversion"/>
  </si>
  <si>
    <t>未开展</t>
    <phoneticPr fontId="1" type="noConversion"/>
  </si>
  <si>
    <t>线上科普剧满意度</t>
    <phoneticPr fontId="1" type="noConversion"/>
  </si>
  <si>
    <t>因未进行正式评估，无法确定具体提升程度，扣除10%分数</t>
    <phoneticPr fontId="1" type="noConversion"/>
  </si>
  <si>
    <t>影院活动、举办展览社会效益</t>
    <phoneticPr fontId="1" type="noConversion"/>
  </si>
  <si>
    <t>展项改造升级12个</t>
  </si>
  <si>
    <t>展项改造升级12个，并新增展项23个</t>
  </si>
  <si>
    <t>基本达到预期目标，持续性效益有待体现</t>
    <phoneticPr fontId="2" type="noConversion"/>
  </si>
  <si>
    <t>未收到不满意意见，以后年度注重开展满意度调查</t>
    <phoneticPr fontId="2" type="noConversion"/>
  </si>
  <si>
    <t>基本达到预期目标，持续性效果质量有待体现</t>
    <phoneticPr fontId="2" type="noConversion"/>
  </si>
  <si>
    <t>年初绩效指标值设置不明确，以后年度加强指标论证，及时调整</t>
    <phoneticPr fontId="1" type="noConversion"/>
  </si>
  <si>
    <t>续上页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</si>
</sst>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;[Red]0.000"/>
    <numFmt numFmtId="177" formatCode="0.00_);[Red]\(0.00\)"/>
  </numFmts>
  <fonts count="8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8"/>
      <name val="华文中宋"/>
      <family val="3"/>
      <charset val="134"/>
    </font>
    <font>
      <sz val="11"/>
      <name val="等线"/>
      <family val="3"/>
      <charset val="134"/>
      <scheme val="minor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58">
    <xf numFmtId="0" fontId="0" fillId="0" borderId="0" xfId="0">
      <alignment vertical="center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9" fontId="3" fillId="0" borderId="10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77" fontId="3" fillId="0" borderId="10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57" fontId="3" fillId="0" borderId="10" xfId="0" applyNumberFormat="1" applyFont="1" applyFill="1" applyBorder="1" applyAlignment="1">
      <alignment horizontal="center" vertical="center" wrapText="1"/>
    </xf>
    <xf numFmtId="9" fontId="3" fillId="0" borderId="8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177" fontId="3" fillId="0" borderId="8" xfId="0" applyNumberFormat="1" applyFont="1" applyFill="1" applyBorder="1" applyAlignment="1">
      <alignment horizontal="center" vertical="center" wrapText="1"/>
    </xf>
    <xf numFmtId="10" fontId="3" fillId="0" borderId="8" xfId="0" applyNumberFormat="1" applyFont="1" applyFill="1" applyBorder="1" applyAlignment="1">
      <alignment horizontal="center" vertical="center" wrapText="1"/>
    </xf>
    <xf numFmtId="10" fontId="3" fillId="0" borderId="8" xfId="0" applyNumberFormat="1" applyFont="1" applyFill="1" applyBorder="1" applyAlignment="1">
      <alignment horizontal="left" vertical="center" wrapText="1"/>
    </xf>
    <xf numFmtId="176" fontId="3" fillId="0" borderId="9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textRotation="255" wrapText="1"/>
    </xf>
    <xf numFmtId="0" fontId="3" fillId="0" borderId="13" xfId="0" applyFont="1" applyFill="1" applyBorder="1" applyAlignment="1">
      <alignment horizontal="center" vertical="center" textRotation="255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textRotation="255" wrapText="1"/>
    </xf>
    <xf numFmtId="0" fontId="3" fillId="0" borderId="9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177" fontId="6" fillId="0" borderId="0" xfId="0" applyNumberFormat="1" applyFont="1" applyFill="1">
      <alignment vertical="center"/>
    </xf>
    <xf numFmtId="0" fontId="3" fillId="0" borderId="12" xfId="0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73"/>
  <sheetViews>
    <sheetView tabSelected="1" view="pageBreakPreview" zoomScale="85" zoomScaleNormal="85" zoomScaleSheetLayoutView="85" workbookViewId="0">
      <selection activeCell="G12" sqref="G12:K12"/>
    </sheetView>
  </sheetViews>
  <sheetFormatPr defaultColWidth="9" defaultRowHeight="14" x14ac:dyDescent="0.3"/>
  <cols>
    <col min="1" max="5" width="9" style="22"/>
    <col min="6" max="6" width="17.83203125" style="22" customWidth="1"/>
    <col min="7" max="7" width="20.6640625" style="22" customWidth="1"/>
    <col min="8" max="8" width="9" style="22"/>
    <col min="9" max="9" width="11.1640625" style="54" bestFit="1" customWidth="1"/>
    <col min="10" max="10" width="10.33203125" style="52" customWidth="1"/>
    <col min="11" max="11" width="9.25" style="22" customWidth="1"/>
    <col min="12" max="16384" width="9" style="22"/>
  </cols>
  <sheetData>
    <row r="1" spans="1:11" ht="25.5" customHeight="1" x14ac:dyDescent="0.3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1"/>
      <c r="K1" s="20"/>
    </row>
    <row r="2" spans="1:11" ht="14.25" customHeight="1" x14ac:dyDescent="0.3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4"/>
      <c r="K2" s="23"/>
    </row>
    <row r="3" spans="1:11" ht="14.25" customHeight="1" x14ac:dyDescent="0.3">
      <c r="A3" s="25" t="s">
        <v>2</v>
      </c>
      <c r="B3" s="25"/>
      <c r="C3" s="8" t="s">
        <v>117</v>
      </c>
      <c r="D3" s="8"/>
      <c r="E3" s="8"/>
      <c r="F3" s="8"/>
      <c r="G3" s="8"/>
      <c r="H3" s="8"/>
      <c r="I3" s="8"/>
      <c r="J3" s="7"/>
      <c r="K3" s="8"/>
    </row>
    <row r="4" spans="1:11" ht="14.25" customHeight="1" x14ac:dyDescent="0.3">
      <c r="A4" s="25" t="s">
        <v>3</v>
      </c>
      <c r="B4" s="25"/>
      <c r="C4" s="8" t="s">
        <v>83</v>
      </c>
      <c r="D4" s="8"/>
      <c r="E4" s="8"/>
      <c r="F4" s="8"/>
      <c r="G4" s="26" t="s">
        <v>5</v>
      </c>
      <c r="H4" s="8" t="s">
        <v>4</v>
      </c>
      <c r="I4" s="8"/>
      <c r="J4" s="7"/>
      <c r="K4" s="8"/>
    </row>
    <row r="5" spans="1:11" ht="14.25" customHeight="1" x14ac:dyDescent="0.3">
      <c r="A5" s="25" t="s">
        <v>6</v>
      </c>
      <c r="B5" s="25"/>
      <c r="C5" s="8" t="s">
        <v>7</v>
      </c>
      <c r="D5" s="8"/>
      <c r="E5" s="8"/>
      <c r="F5" s="8"/>
      <c r="G5" s="26" t="s">
        <v>8</v>
      </c>
      <c r="H5" s="8">
        <v>83059550</v>
      </c>
      <c r="I5" s="8"/>
      <c r="J5" s="7"/>
      <c r="K5" s="8"/>
    </row>
    <row r="6" spans="1:11" ht="14.25" customHeight="1" x14ac:dyDescent="0.3">
      <c r="A6" s="27" t="s">
        <v>9</v>
      </c>
      <c r="B6" s="28"/>
      <c r="C6" s="29"/>
      <c r="D6" s="29"/>
      <c r="E6" s="26" t="s">
        <v>10</v>
      </c>
      <c r="F6" s="26" t="s">
        <v>11</v>
      </c>
      <c r="G6" s="26" t="s">
        <v>12</v>
      </c>
      <c r="H6" s="26" t="s">
        <v>13</v>
      </c>
      <c r="I6" s="25" t="s">
        <v>14</v>
      </c>
      <c r="J6" s="30"/>
      <c r="K6" s="26" t="s">
        <v>15</v>
      </c>
    </row>
    <row r="7" spans="1:11" ht="14.25" customHeight="1" x14ac:dyDescent="0.3">
      <c r="A7" s="31"/>
      <c r="B7" s="32"/>
      <c r="C7" s="33" t="s">
        <v>16</v>
      </c>
      <c r="D7" s="33"/>
      <c r="E7" s="34">
        <v>459.69600000000003</v>
      </c>
      <c r="F7" s="35">
        <v>343.63200000000001</v>
      </c>
      <c r="G7" s="36">
        <v>343.07539000000003</v>
      </c>
      <c r="H7" s="2">
        <v>10</v>
      </c>
      <c r="I7" s="37">
        <f>G7/F7</f>
        <v>0.99838021488103557</v>
      </c>
      <c r="J7" s="38"/>
      <c r="K7" s="36">
        <v>9.98</v>
      </c>
    </row>
    <row r="8" spans="1:11" ht="14.25" customHeight="1" x14ac:dyDescent="0.3">
      <c r="A8" s="31"/>
      <c r="B8" s="32"/>
      <c r="C8" s="25" t="s">
        <v>17</v>
      </c>
      <c r="D8" s="25"/>
      <c r="E8" s="39">
        <v>459.69600000000003</v>
      </c>
      <c r="F8" s="35">
        <v>343.63200000000001</v>
      </c>
      <c r="G8" s="36">
        <v>343.07538999999997</v>
      </c>
      <c r="H8" s="3" t="s">
        <v>18</v>
      </c>
      <c r="I8" s="37">
        <f>G8/F8</f>
        <v>0.99838021488103545</v>
      </c>
      <c r="J8" s="38"/>
      <c r="K8" s="3" t="s">
        <v>18</v>
      </c>
    </row>
    <row r="9" spans="1:11" ht="14.25" customHeight="1" x14ac:dyDescent="0.3">
      <c r="A9" s="31"/>
      <c r="B9" s="32"/>
      <c r="C9" s="25" t="s">
        <v>19</v>
      </c>
      <c r="D9" s="25"/>
      <c r="E9" s="56">
        <v>0</v>
      </c>
      <c r="F9" s="56">
        <v>0</v>
      </c>
      <c r="G9" s="56">
        <v>0</v>
      </c>
      <c r="H9" s="3" t="s">
        <v>18</v>
      </c>
      <c r="I9" s="37" t="s">
        <v>118</v>
      </c>
      <c r="J9" s="38"/>
      <c r="K9" s="3" t="s">
        <v>18</v>
      </c>
    </row>
    <row r="10" spans="1:11" ht="14.25" customHeight="1" x14ac:dyDescent="0.3">
      <c r="A10" s="40"/>
      <c r="B10" s="41"/>
      <c r="C10" s="25" t="s">
        <v>20</v>
      </c>
      <c r="D10" s="25"/>
      <c r="E10" s="56">
        <v>0</v>
      </c>
      <c r="F10" s="56">
        <v>0</v>
      </c>
      <c r="G10" s="56">
        <v>0</v>
      </c>
      <c r="H10" s="3" t="s">
        <v>18</v>
      </c>
      <c r="I10" s="37" t="s">
        <v>118</v>
      </c>
      <c r="J10" s="38"/>
      <c r="K10" s="3" t="s">
        <v>18</v>
      </c>
    </row>
    <row r="11" spans="1:11" ht="14.25" customHeight="1" x14ac:dyDescent="0.3">
      <c r="A11" s="25" t="s">
        <v>21</v>
      </c>
      <c r="B11" s="25" t="s">
        <v>22</v>
      </c>
      <c r="C11" s="25"/>
      <c r="D11" s="25"/>
      <c r="E11" s="25"/>
      <c r="F11" s="25"/>
      <c r="G11" s="25" t="s">
        <v>23</v>
      </c>
      <c r="H11" s="25"/>
      <c r="I11" s="25"/>
      <c r="J11" s="30"/>
      <c r="K11" s="25"/>
    </row>
    <row r="12" spans="1:11" ht="305.5" customHeight="1" x14ac:dyDescent="0.3">
      <c r="A12" s="25"/>
      <c r="B12" s="30" t="s">
        <v>84</v>
      </c>
      <c r="C12" s="30"/>
      <c r="D12" s="30"/>
      <c r="E12" s="30"/>
      <c r="F12" s="30"/>
      <c r="G12" s="30" t="s">
        <v>147</v>
      </c>
      <c r="H12" s="30"/>
      <c r="I12" s="30"/>
      <c r="J12" s="30"/>
      <c r="K12" s="30"/>
    </row>
    <row r="13" spans="1:11" ht="24" customHeight="1" x14ac:dyDescent="0.3">
      <c r="A13" s="42" t="s">
        <v>24</v>
      </c>
      <c r="B13" s="26" t="s">
        <v>25</v>
      </c>
      <c r="C13" s="26" t="s">
        <v>26</v>
      </c>
      <c r="D13" s="25" t="s">
        <v>27</v>
      </c>
      <c r="E13" s="25"/>
      <c r="F13" s="26" t="s">
        <v>28</v>
      </c>
      <c r="G13" s="26" t="s">
        <v>29</v>
      </c>
      <c r="H13" s="26" t="s">
        <v>13</v>
      </c>
      <c r="I13" s="35" t="s">
        <v>15</v>
      </c>
      <c r="J13" s="30" t="s">
        <v>30</v>
      </c>
      <c r="K13" s="25"/>
    </row>
    <row r="14" spans="1:11" ht="32.5" customHeight="1" x14ac:dyDescent="0.3">
      <c r="A14" s="43"/>
      <c r="B14" s="55" t="s">
        <v>31</v>
      </c>
      <c r="C14" s="55" t="s">
        <v>32</v>
      </c>
      <c r="D14" s="53" t="s">
        <v>85</v>
      </c>
      <c r="E14" s="53"/>
      <c r="F14" s="6" t="s">
        <v>119</v>
      </c>
      <c r="G14" s="6" t="s">
        <v>138</v>
      </c>
      <c r="H14" s="2">
        <v>2</v>
      </c>
      <c r="I14" s="36">
        <v>2</v>
      </c>
      <c r="J14" s="8"/>
      <c r="K14" s="8"/>
    </row>
    <row r="15" spans="1:11" ht="48" customHeight="1" x14ac:dyDescent="0.3">
      <c r="A15" s="43" t="s">
        <v>179</v>
      </c>
      <c r="B15" s="43" t="s">
        <v>179</v>
      </c>
      <c r="C15" s="43" t="s">
        <v>179</v>
      </c>
      <c r="D15" s="53" t="s">
        <v>86</v>
      </c>
      <c r="E15" s="53"/>
      <c r="F15" s="1" t="s">
        <v>33</v>
      </c>
      <c r="G15" s="1">
        <v>0</v>
      </c>
      <c r="H15" s="2">
        <v>0</v>
      </c>
      <c r="I15" s="16">
        <v>0</v>
      </c>
      <c r="J15" s="8" t="s">
        <v>34</v>
      </c>
      <c r="K15" s="8"/>
    </row>
    <row r="16" spans="1:11" x14ac:dyDescent="0.3">
      <c r="A16" s="43"/>
      <c r="B16" s="43"/>
      <c r="C16" s="43"/>
      <c r="D16" s="53" t="s">
        <v>87</v>
      </c>
      <c r="E16" s="53"/>
      <c r="F16" s="1" t="s">
        <v>139</v>
      </c>
      <c r="G16" s="1" t="s">
        <v>35</v>
      </c>
      <c r="H16" s="2">
        <v>2</v>
      </c>
      <c r="I16" s="16">
        <v>2</v>
      </c>
      <c r="J16" s="8"/>
      <c r="K16" s="8"/>
    </row>
    <row r="17" spans="1:11" ht="55.5" customHeight="1" x14ac:dyDescent="0.3">
      <c r="A17" s="43"/>
      <c r="B17" s="43"/>
      <c r="C17" s="43"/>
      <c r="D17" s="53" t="s">
        <v>88</v>
      </c>
      <c r="E17" s="53"/>
      <c r="F17" s="1" t="s">
        <v>36</v>
      </c>
      <c r="G17" s="1" t="s">
        <v>37</v>
      </c>
      <c r="H17" s="2">
        <v>2</v>
      </c>
      <c r="I17" s="16">
        <f>2/6*H17</f>
        <v>0.66666666666666663</v>
      </c>
      <c r="J17" s="8" t="s">
        <v>38</v>
      </c>
      <c r="K17" s="8"/>
    </row>
    <row r="18" spans="1:11" x14ac:dyDescent="0.3">
      <c r="A18" s="43"/>
      <c r="B18" s="43"/>
      <c r="C18" s="43"/>
      <c r="D18" s="53" t="s">
        <v>89</v>
      </c>
      <c r="E18" s="53"/>
      <c r="F18" s="1" t="s">
        <v>39</v>
      </c>
      <c r="G18" s="1" t="s">
        <v>40</v>
      </c>
      <c r="H18" s="2">
        <v>1</v>
      </c>
      <c r="I18" s="16">
        <v>1</v>
      </c>
      <c r="J18" s="8"/>
      <c r="K18" s="8"/>
    </row>
    <row r="19" spans="1:11" ht="30" customHeight="1" x14ac:dyDescent="0.3">
      <c r="A19" s="43"/>
      <c r="B19" s="43"/>
      <c r="C19" s="43"/>
      <c r="D19" s="53" t="s">
        <v>90</v>
      </c>
      <c r="E19" s="53"/>
      <c r="F19" s="1" t="s">
        <v>41</v>
      </c>
      <c r="G19" s="1" t="s">
        <v>41</v>
      </c>
      <c r="H19" s="2">
        <v>1</v>
      </c>
      <c r="I19" s="16">
        <v>1</v>
      </c>
      <c r="J19" s="8"/>
      <c r="K19" s="8"/>
    </row>
    <row r="20" spans="1:11" ht="64" customHeight="1" x14ac:dyDescent="0.3">
      <c r="A20" s="43"/>
      <c r="B20" s="43"/>
      <c r="C20" s="43"/>
      <c r="D20" s="53" t="s">
        <v>92</v>
      </c>
      <c r="E20" s="53"/>
      <c r="F20" s="1" t="s">
        <v>42</v>
      </c>
      <c r="G20" s="1">
        <v>0</v>
      </c>
      <c r="H20" s="2">
        <v>0</v>
      </c>
      <c r="I20" s="16">
        <v>0</v>
      </c>
      <c r="J20" s="8" t="s">
        <v>43</v>
      </c>
      <c r="K20" s="8"/>
    </row>
    <row r="21" spans="1:11" ht="25" customHeight="1" x14ac:dyDescent="0.3">
      <c r="A21" s="43"/>
      <c r="B21" s="43"/>
      <c r="C21" s="43"/>
      <c r="D21" s="53" t="s">
        <v>93</v>
      </c>
      <c r="E21" s="53"/>
      <c r="F21" s="1" t="s">
        <v>120</v>
      </c>
      <c r="G21" s="1" t="s">
        <v>120</v>
      </c>
      <c r="H21" s="2">
        <v>2</v>
      </c>
      <c r="I21" s="16">
        <v>2</v>
      </c>
      <c r="J21" s="8"/>
      <c r="K21" s="8"/>
    </row>
    <row r="22" spans="1:11" ht="30.75" customHeight="1" x14ac:dyDescent="0.3">
      <c r="A22" s="43"/>
      <c r="B22" s="43"/>
      <c r="C22" s="43"/>
      <c r="D22" s="53" t="s">
        <v>94</v>
      </c>
      <c r="E22" s="53"/>
      <c r="F22" s="1" t="s">
        <v>44</v>
      </c>
      <c r="G22" s="1" t="s">
        <v>121</v>
      </c>
      <c r="H22" s="2">
        <v>1</v>
      </c>
      <c r="I22" s="16">
        <v>1</v>
      </c>
      <c r="J22" s="8"/>
      <c r="K22" s="8"/>
    </row>
    <row r="23" spans="1:11" ht="30.75" customHeight="1" x14ac:dyDescent="0.3">
      <c r="A23" s="43"/>
      <c r="B23" s="43"/>
      <c r="C23" s="43"/>
      <c r="D23" s="53" t="s">
        <v>95</v>
      </c>
      <c r="E23" s="53"/>
      <c r="F23" s="1" t="s">
        <v>130</v>
      </c>
      <c r="G23" s="1" t="s">
        <v>45</v>
      </c>
      <c r="H23" s="2">
        <v>2</v>
      </c>
      <c r="I23" s="16">
        <v>2</v>
      </c>
      <c r="J23" s="8"/>
      <c r="K23" s="8"/>
    </row>
    <row r="24" spans="1:11" ht="30.75" customHeight="1" x14ac:dyDescent="0.3">
      <c r="A24" s="43"/>
      <c r="B24" s="43"/>
      <c r="C24" s="43"/>
      <c r="D24" s="53" t="s">
        <v>96</v>
      </c>
      <c r="E24" s="53"/>
      <c r="F24" s="1" t="s">
        <v>143</v>
      </c>
      <c r="G24" s="1" t="s">
        <v>157</v>
      </c>
      <c r="H24" s="2">
        <v>1</v>
      </c>
      <c r="I24" s="16">
        <v>1</v>
      </c>
      <c r="J24" s="8"/>
      <c r="K24" s="8"/>
    </row>
    <row r="25" spans="1:11" ht="30.75" customHeight="1" x14ac:dyDescent="0.3">
      <c r="A25" s="43"/>
      <c r="B25" s="43"/>
      <c r="C25" s="43"/>
      <c r="D25" s="53" t="s">
        <v>97</v>
      </c>
      <c r="E25" s="53"/>
      <c r="F25" s="1" t="s">
        <v>129</v>
      </c>
      <c r="G25" s="1" t="s">
        <v>129</v>
      </c>
      <c r="H25" s="2">
        <v>1</v>
      </c>
      <c r="I25" s="16">
        <v>1</v>
      </c>
      <c r="J25" s="8"/>
      <c r="K25" s="8"/>
    </row>
    <row r="26" spans="1:11" ht="54" customHeight="1" x14ac:dyDescent="0.3">
      <c r="A26" s="43"/>
      <c r="B26" s="43"/>
      <c r="C26" s="43"/>
      <c r="D26" s="53" t="s">
        <v>98</v>
      </c>
      <c r="E26" s="53"/>
      <c r="F26" s="1" t="s">
        <v>46</v>
      </c>
      <c r="G26" s="1" t="s">
        <v>47</v>
      </c>
      <c r="H26" s="2">
        <v>2</v>
      </c>
      <c r="I26" s="16">
        <v>2</v>
      </c>
      <c r="J26" s="8" t="s">
        <v>48</v>
      </c>
      <c r="K26" s="8"/>
    </row>
    <row r="27" spans="1:11" ht="24.75" customHeight="1" x14ac:dyDescent="0.3">
      <c r="A27" s="43"/>
      <c r="B27" s="43"/>
      <c r="C27" s="43"/>
      <c r="D27" s="53" t="s">
        <v>99</v>
      </c>
      <c r="E27" s="53"/>
      <c r="F27" s="1" t="s">
        <v>49</v>
      </c>
      <c r="G27" s="1" t="s">
        <v>49</v>
      </c>
      <c r="H27" s="2">
        <v>2</v>
      </c>
      <c r="I27" s="16">
        <v>2</v>
      </c>
      <c r="J27" s="8"/>
      <c r="K27" s="8"/>
    </row>
    <row r="28" spans="1:11" ht="44.5" customHeight="1" x14ac:dyDescent="0.3">
      <c r="A28" s="43"/>
      <c r="B28" s="43"/>
      <c r="C28" s="46"/>
      <c r="D28" s="9" t="s">
        <v>100</v>
      </c>
      <c r="E28" s="17"/>
      <c r="F28" s="1" t="s">
        <v>50</v>
      </c>
      <c r="G28" s="1" t="s">
        <v>51</v>
      </c>
      <c r="H28" s="2">
        <v>2</v>
      </c>
      <c r="I28" s="16">
        <v>2</v>
      </c>
      <c r="J28" s="9" t="s">
        <v>135</v>
      </c>
      <c r="K28" s="17"/>
    </row>
    <row r="29" spans="1:11" ht="35" customHeight="1" x14ac:dyDescent="0.3">
      <c r="A29" s="43" t="s">
        <v>179</v>
      </c>
      <c r="B29" s="43" t="s">
        <v>179</v>
      </c>
      <c r="C29" s="44" t="s">
        <v>52</v>
      </c>
      <c r="D29" s="53" t="s">
        <v>85</v>
      </c>
      <c r="E29" s="53"/>
      <c r="F29" s="2" t="s">
        <v>53</v>
      </c>
      <c r="G29" s="2" t="s">
        <v>54</v>
      </c>
      <c r="H29" s="2">
        <v>1</v>
      </c>
      <c r="I29" s="36">
        <v>0.9</v>
      </c>
      <c r="J29" s="8"/>
      <c r="K29" s="8"/>
    </row>
    <row r="30" spans="1:11" ht="35" customHeight="1" x14ac:dyDescent="0.3">
      <c r="A30" s="43"/>
      <c r="B30" s="43"/>
      <c r="C30" s="45"/>
      <c r="D30" s="53" t="s">
        <v>86</v>
      </c>
      <c r="E30" s="53"/>
      <c r="F30" s="3" t="s">
        <v>53</v>
      </c>
      <c r="G30" s="3" t="s">
        <v>169</v>
      </c>
      <c r="H30" s="2">
        <v>1</v>
      </c>
      <c r="I30" s="16">
        <v>0</v>
      </c>
      <c r="J30" s="8"/>
      <c r="K30" s="8"/>
    </row>
    <row r="31" spans="1:11" ht="35" customHeight="1" x14ac:dyDescent="0.3">
      <c r="A31" s="43"/>
      <c r="B31" s="43"/>
      <c r="C31" s="45"/>
      <c r="D31" s="53" t="s">
        <v>87</v>
      </c>
      <c r="E31" s="53"/>
      <c r="F31" s="3" t="s">
        <v>55</v>
      </c>
      <c r="G31" s="3" t="s">
        <v>54</v>
      </c>
      <c r="H31" s="2">
        <v>1</v>
      </c>
      <c r="I31" s="16">
        <v>0.9</v>
      </c>
      <c r="J31" s="8"/>
      <c r="K31" s="8"/>
    </row>
    <row r="32" spans="1:11" ht="35" customHeight="1" x14ac:dyDescent="0.3">
      <c r="A32" s="43"/>
      <c r="B32" s="43"/>
      <c r="C32" s="45"/>
      <c r="D32" s="53" t="s">
        <v>88</v>
      </c>
      <c r="E32" s="53"/>
      <c r="F32" s="3" t="s">
        <v>55</v>
      </c>
      <c r="G32" s="3" t="s">
        <v>54</v>
      </c>
      <c r="H32" s="2">
        <v>1</v>
      </c>
      <c r="I32" s="16">
        <v>0.9</v>
      </c>
      <c r="J32" s="8"/>
      <c r="K32" s="8"/>
    </row>
    <row r="33" spans="1:11" ht="35" customHeight="1" x14ac:dyDescent="0.3">
      <c r="A33" s="43"/>
      <c r="B33" s="43"/>
      <c r="C33" s="45"/>
      <c r="D33" s="53" t="s">
        <v>89</v>
      </c>
      <c r="E33" s="53"/>
      <c r="F33" s="3" t="s">
        <v>56</v>
      </c>
      <c r="G33" s="3" t="s">
        <v>54</v>
      </c>
      <c r="H33" s="2">
        <v>1</v>
      </c>
      <c r="I33" s="16">
        <v>0.9</v>
      </c>
      <c r="J33" s="8"/>
      <c r="K33" s="8"/>
    </row>
    <row r="34" spans="1:11" ht="35" customHeight="1" x14ac:dyDescent="0.3">
      <c r="A34" s="43"/>
      <c r="B34" s="43"/>
      <c r="C34" s="45"/>
      <c r="D34" s="53" t="s">
        <v>90</v>
      </c>
      <c r="E34" s="53"/>
      <c r="F34" s="3" t="s">
        <v>57</v>
      </c>
      <c r="G34" s="3" t="s">
        <v>54</v>
      </c>
      <c r="H34" s="2">
        <v>1</v>
      </c>
      <c r="I34" s="16">
        <v>0.9</v>
      </c>
      <c r="J34" s="8"/>
      <c r="K34" s="8"/>
    </row>
    <row r="35" spans="1:11" ht="57.5" customHeight="1" x14ac:dyDescent="0.3">
      <c r="A35" s="43"/>
      <c r="B35" s="43"/>
      <c r="C35" s="45"/>
      <c r="D35" s="9" t="s">
        <v>92</v>
      </c>
      <c r="E35" s="10"/>
      <c r="F35" s="3" t="s">
        <v>126</v>
      </c>
      <c r="G35" s="3" t="s">
        <v>156</v>
      </c>
      <c r="H35" s="2">
        <v>0</v>
      </c>
      <c r="I35" s="16">
        <v>0</v>
      </c>
      <c r="J35" s="8" t="s">
        <v>142</v>
      </c>
      <c r="K35" s="8"/>
    </row>
    <row r="36" spans="1:11" ht="37.5" customHeight="1" x14ac:dyDescent="0.3">
      <c r="A36" s="43"/>
      <c r="B36" s="43"/>
      <c r="C36" s="45"/>
      <c r="D36" s="9" t="s">
        <v>123</v>
      </c>
      <c r="E36" s="10"/>
      <c r="F36" s="3" t="s">
        <v>125</v>
      </c>
      <c r="G36" s="3" t="s">
        <v>158</v>
      </c>
      <c r="H36" s="2">
        <v>1</v>
      </c>
      <c r="I36" s="16">
        <v>0.8</v>
      </c>
      <c r="J36" s="8" t="s">
        <v>159</v>
      </c>
      <c r="K36" s="8"/>
    </row>
    <row r="37" spans="1:11" ht="33" customHeight="1" x14ac:dyDescent="0.3">
      <c r="A37" s="43"/>
      <c r="B37" s="43"/>
      <c r="C37" s="45"/>
      <c r="D37" s="53" t="s">
        <v>93</v>
      </c>
      <c r="E37" s="53"/>
      <c r="F37" s="3" t="s">
        <v>53</v>
      </c>
      <c r="G37" s="3" t="s">
        <v>54</v>
      </c>
      <c r="H37" s="2">
        <v>1</v>
      </c>
      <c r="I37" s="16">
        <v>0.9</v>
      </c>
      <c r="J37" s="11" t="s">
        <v>177</v>
      </c>
      <c r="K37" s="11"/>
    </row>
    <row r="38" spans="1:11" ht="34.5" customHeight="1" x14ac:dyDescent="0.3">
      <c r="A38" s="43"/>
      <c r="B38" s="43"/>
      <c r="C38" s="45"/>
      <c r="D38" s="53" t="s">
        <v>94</v>
      </c>
      <c r="E38" s="53"/>
      <c r="F38" s="3" t="s">
        <v>53</v>
      </c>
      <c r="G38" s="3" t="s">
        <v>54</v>
      </c>
      <c r="H38" s="2">
        <v>1</v>
      </c>
      <c r="I38" s="16">
        <v>0.9</v>
      </c>
      <c r="J38" s="11"/>
      <c r="K38" s="11"/>
    </row>
    <row r="39" spans="1:11" ht="39.5" customHeight="1" x14ac:dyDescent="0.3">
      <c r="A39" s="43"/>
      <c r="B39" s="43"/>
      <c r="C39" s="45"/>
      <c r="D39" s="53" t="s">
        <v>102</v>
      </c>
      <c r="E39" s="53"/>
      <c r="F39" s="4">
        <v>1</v>
      </c>
      <c r="G39" s="4">
        <v>1</v>
      </c>
      <c r="H39" s="2">
        <v>1</v>
      </c>
      <c r="I39" s="16">
        <v>1</v>
      </c>
      <c r="J39" s="11"/>
      <c r="K39" s="11"/>
    </row>
    <row r="40" spans="1:11" ht="47" customHeight="1" x14ac:dyDescent="0.3">
      <c r="A40" s="43"/>
      <c r="B40" s="43"/>
      <c r="C40" s="45"/>
      <c r="D40" s="9" t="s">
        <v>122</v>
      </c>
      <c r="E40" s="10"/>
      <c r="F40" s="4" t="s">
        <v>124</v>
      </c>
      <c r="G40" s="4" t="s">
        <v>144</v>
      </c>
      <c r="H40" s="2">
        <v>1</v>
      </c>
      <c r="I40" s="16">
        <v>0.9</v>
      </c>
      <c r="J40" s="11" t="s">
        <v>178</v>
      </c>
      <c r="K40" s="11"/>
    </row>
    <row r="41" spans="1:11" ht="33.75" customHeight="1" x14ac:dyDescent="0.3">
      <c r="A41" s="43"/>
      <c r="B41" s="43"/>
      <c r="C41" s="45"/>
      <c r="D41" s="53" t="s">
        <v>101</v>
      </c>
      <c r="E41" s="53"/>
      <c r="F41" s="4">
        <v>1</v>
      </c>
      <c r="G41" s="4">
        <v>1</v>
      </c>
      <c r="H41" s="2">
        <v>1</v>
      </c>
      <c r="I41" s="16">
        <v>1</v>
      </c>
      <c r="J41" s="11"/>
      <c r="K41" s="11"/>
    </row>
    <row r="42" spans="1:11" ht="33.75" customHeight="1" x14ac:dyDescent="0.3">
      <c r="A42" s="43"/>
      <c r="B42" s="43"/>
      <c r="C42" s="47"/>
      <c r="D42" s="53" t="s">
        <v>103</v>
      </c>
      <c r="E42" s="9"/>
      <c r="F42" s="5">
        <v>0.8</v>
      </c>
      <c r="G42" s="4">
        <v>1</v>
      </c>
      <c r="H42" s="2">
        <v>1</v>
      </c>
      <c r="I42" s="16">
        <v>1</v>
      </c>
      <c r="J42" s="11"/>
      <c r="K42" s="11"/>
    </row>
    <row r="43" spans="1:11" ht="40.5" customHeight="1" x14ac:dyDescent="0.3">
      <c r="A43" s="43" t="s">
        <v>179</v>
      </c>
      <c r="B43" s="43" t="s">
        <v>179</v>
      </c>
      <c r="C43" s="44" t="s">
        <v>59</v>
      </c>
      <c r="D43" s="53" t="s">
        <v>85</v>
      </c>
      <c r="E43" s="53"/>
      <c r="F43" s="2" t="s">
        <v>60</v>
      </c>
      <c r="G43" s="2" t="s">
        <v>61</v>
      </c>
      <c r="H43" s="2">
        <v>1</v>
      </c>
      <c r="I43" s="36">
        <v>0.4</v>
      </c>
      <c r="J43" s="17" t="s">
        <v>62</v>
      </c>
      <c r="K43" s="17"/>
    </row>
    <row r="44" spans="1:11" ht="49.5" customHeight="1" x14ac:dyDescent="0.3">
      <c r="A44" s="43"/>
      <c r="B44" s="43"/>
      <c r="C44" s="45"/>
      <c r="D44" s="53" t="s">
        <v>86</v>
      </c>
      <c r="E44" s="53"/>
      <c r="F44" s="3" t="s">
        <v>60</v>
      </c>
      <c r="G44" s="3" t="s">
        <v>63</v>
      </c>
      <c r="H44" s="2">
        <v>0</v>
      </c>
      <c r="I44" s="16">
        <v>0</v>
      </c>
      <c r="J44" s="17" t="s">
        <v>141</v>
      </c>
      <c r="K44" s="17"/>
    </row>
    <row r="45" spans="1:11" ht="25.5" customHeight="1" x14ac:dyDescent="0.3">
      <c r="A45" s="43"/>
      <c r="B45" s="43"/>
      <c r="C45" s="45"/>
      <c r="D45" s="53" t="s">
        <v>87</v>
      </c>
      <c r="E45" s="53"/>
      <c r="F45" s="3" t="s">
        <v>131</v>
      </c>
      <c r="G45" s="3" t="s">
        <v>140</v>
      </c>
      <c r="H45" s="2">
        <v>1</v>
      </c>
      <c r="I45" s="16">
        <v>1</v>
      </c>
      <c r="J45" s="17"/>
      <c r="K45" s="17"/>
    </row>
    <row r="46" spans="1:11" ht="43.5" customHeight="1" x14ac:dyDescent="0.3">
      <c r="A46" s="43"/>
      <c r="B46" s="43"/>
      <c r="C46" s="45"/>
      <c r="D46" s="53" t="s">
        <v>88</v>
      </c>
      <c r="E46" s="53"/>
      <c r="F46" s="3" t="s">
        <v>60</v>
      </c>
      <c r="G46" s="3" t="s">
        <v>63</v>
      </c>
      <c r="H46" s="2">
        <v>1</v>
      </c>
      <c r="I46" s="16">
        <v>0.2</v>
      </c>
      <c r="J46" s="17" t="s">
        <v>64</v>
      </c>
      <c r="K46" s="17"/>
    </row>
    <row r="47" spans="1:11" ht="32.25" customHeight="1" x14ac:dyDescent="0.3">
      <c r="A47" s="43"/>
      <c r="B47" s="43"/>
      <c r="C47" s="45"/>
      <c r="D47" s="53" t="s">
        <v>89</v>
      </c>
      <c r="E47" s="53"/>
      <c r="F47" s="3" t="s">
        <v>60</v>
      </c>
      <c r="G47" s="3" t="s">
        <v>132</v>
      </c>
      <c r="H47" s="2">
        <v>1</v>
      </c>
      <c r="I47" s="16">
        <v>1</v>
      </c>
      <c r="J47" s="17"/>
      <c r="K47" s="17"/>
    </row>
    <row r="48" spans="1:11" ht="45" customHeight="1" x14ac:dyDescent="0.3">
      <c r="A48" s="43"/>
      <c r="B48" s="43"/>
      <c r="C48" s="45"/>
      <c r="D48" s="53" t="s">
        <v>90</v>
      </c>
      <c r="E48" s="53"/>
      <c r="F48" s="3" t="s">
        <v>65</v>
      </c>
      <c r="G48" s="3" t="s">
        <v>132</v>
      </c>
      <c r="H48" s="2">
        <v>1</v>
      </c>
      <c r="I48" s="16">
        <v>0.4</v>
      </c>
      <c r="J48" s="17" t="s">
        <v>66</v>
      </c>
      <c r="K48" s="17"/>
    </row>
    <row r="49" spans="1:11" ht="42" customHeight="1" x14ac:dyDescent="0.3">
      <c r="A49" s="43"/>
      <c r="B49" s="43"/>
      <c r="C49" s="45"/>
      <c r="D49" s="9" t="s">
        <v>92</v>
      </c>
      <c r="E49" s="10"/>
      <c r="F49" s="3" t="s">
        <v>128</v>
      </c>
      <c r="G49" s="3" t="s">
        <v>133</v>
      </c>
      <c r="H49" s="2">
        <v>0</v>
      </c>
      <c r="I49" s="16">
        <v>0</v>
      </c>
      <c r="J49" s="8" t="s">
        <v>142</v>
      </c>
      <c r="K49" s="8"/>
    </row>
    <row r="50" spans="1:11" ht="28.5" customHeight="1" x14ac:dyDescent="0.3">
      <c r="A50" s="43"/>
      <c r="B50" s="43"/>
      <c r="C50" s="45"/>
      <c r="D50" s="53" t="s">
        <v>93</v>
      </c>
      <c r="E50" s="53"/>
      <c r="F50" s="3" t="s">
        <v>60</v>
      </c>
      <c r="G50" s="3" t="s">
        <v>134</v>
      </c>
      <c r="H50" s="2">
        <v>1</v>
      </c>
      <c r="I50" s="16">
        <v>1</v>
      </c>
      <c r="J50" s="17"/>
      <c r="K50" s="17"/>
    </row>
    <row r="51" spans="1:11" ht="30.65" customHeight="1" x14ac:dyDescent="0.3">
      <c r="A51" s="43"/>
      <c r="B51" s="43"/>
      <c r="C51" s="45"/>
      <c r="D51" s="53" t="s">
        <v>94</v>
      </c>
      <c r="E51" s="53"/>
      <c r="F51" s="3" t="s">
        <v>60</v>
      </c>
      <c r="G51" s="3" t="s">
        <v>134</v>
      </c>
      <c r="H51" s="2">
        <v>1</v>
      </c>
      <c r="I51" s="16">
        <v>1</v>
      </c>
      <c r="J51" s="17"/>
      <c r="K51" s="17"/>
    </row>
    <row r="52" spans="1:11" ht="19.5" customHeight="1" x14ac:dyDescent="0.3">
      <c r="A52" s="43"/>
      <c r="B52" s="43"/>
      <c r="C52" s="45"/>
      <c r="D52" s="53" t="s">
        <v>116</v>
      </c>
      <c r="E52" s="53"/>
      <c r="F52" s="18">
        <v>44136</v>
      </c>
      <c r="G52" s="3" t="s">
        <v>134</v>
      </c>
      <c r="H52" s="2">
        <v>1</v>
      </c>
      <c r="I52" s="16">
        <v>1</v>
      </c>
      <c r="J52" s="17"/>
      <c r="K52" s="17"/>
    </row>
    <row r="53" spans="1:11" ht="19.5" customHeight="1" x14ac:dyDescent="0.3">
      <c r="A53" s="43"/>
      <c r="B53" s="43"/>
      <c r="C53" s="45"/>
      <c r="D53" s="53" t="s">
        <v>149</v>
      </c>
      <c r="E53" s="53"/>
      <c r="F53" s="18" t="s">
        <v>150</v>
      </c>
      <c r="G53" s="3" t="s">
        <v>151</v>
      </c>
      <c r="H53" s="2">
        <v>1</v>
      </c>
      <c r="I53" s="16">
        <v>1</v>
      </c>
      <c r="J53" s="17"/>
      <c r="K53" s="17"/>
    </row>
    <row r="54" spans="1:11" ht="34" customHeight="1" x14ac:dyDescent="0.3">
      <c r="A54" s="43"/>
      <c r="B54" s="43"/>
      <c r="C54" s="45"/>
      <c r="D54" s="53" t="s">
        <v>115</v>
      </c>
      <c r="E54" s="53"/>
      <c r="F54" s="3" t="s">
        <v>67</v>
      </c>
      <c r="G54" s="3" t="s">
        <v>136</v>
      </c>
      <c r="H54" s="2">
        <v>1</v>
      </c>
      <c r="I54" s="16">
        <v>1</v>
      </c>
      <c r="J54" s="17"/>
      <c r="K54" s="17"/>
    </row>
    <row r="55" spans="1:11" ht="42.5" customHeight="1" x14ac:dyDescent="0.3">
      <c r="A55" s="43"/>
      <c r="B55" s="43"/>
      <c r="C55" s="44" t="s">
        <v>68</v>
      </c>
      <c r="D55" s="53" t="s">
        <v>114</v>
      </c>
      <c r="E55" s="53"/>
      <c r="F55" s="2" t="s">
        <v>69</v>
      </c>
      <c r="G55" s="2" t="s">
        <v>148</v>
      </c>
      <c r="H55" s="2">
        <v>4</v>
      </c>
      <c r="I55" s="36">
        <v>4</v>
      </c>
      <c r="J55" s="17"/>
      <c r="K55" s="17"/>
    </row>
    <row r="56" spans="1:11" ht="30" customHeight="1" x14ac:dyDescent="0.3">
      <c r="A56" s="43"/>
      <c r="B56" s="43"/>
      <c r="C56" s="45"/>
      <c r="D56" s="53" t="s">
        <v>113</v>
      </c>
      <c r="E56" s="53"/>
      <c r="F56" s="3" t="s">
        <v>145</v>
      </c>
      <c r="G56" s="3" t="s">
        <v>70</v>
      </c>
      <c r="H56" s="2">
        <v>1</v>
      </c>
      <c r="I56" s="16">
        <v>1</v>
      </c>
      <c r="J56" s="17"/>
      <c r="K56" s="17"/>
    </row>
    <row r="57" spans="1:11" ht="30" customHeight="1" x14ac:dyDescent="0.3">
      <c r="A57" s="43"/>
      <c r="B57" s="43"/>
      <c r="C57" s="47"/>
      <c r="D57" s="53" t="s">
        <v>112</v>
      </c>
      <c r="E57" s="53"/>
      <c r="F57" s="3" t="s">
        <v>146</v>
      </c>
      <c r="G57" s="3" t="s">
        <v>155</v>
      </c>
      <c r="H57" s="2">
        <v>1</v>
      </c>
      <c r="I57" s="16">
        <v>1</v>
      </c>
      <c r="J57" s="17"/>
      <c r="K57" s="17"/>
    </row>
    <row r="58" spans="1:11" ht="39" customHeight="1" x14ac:dyDescent="0.3">
      <c r="A58" s="43" t="s">
        <v>179</v>
      </c>
      <c r="B58" s="57" t="s">
        <v>179</v>
      </c>
      <c r="C58" s="57" t="s">
        <v>179</v>
      </c>
      <c r="D58" s="53" t="s">
        <v>111</v>
      </c>
      <c r="E58" s="53"/>
      <c r="F58" s="3" t="s">
        <v>71</v>
      </c>
      <c r="G58" s="3" t="s">
        <v>72</v>
      </c>
      <c r="H58" s="2">
        <v>1</v>
      </c>
      <c r="I58" s="16">
        <v>0.2</v>
      </c>
      <c r="J58" s="17" t="s">
        <v>153</v>
      </c>
      <c r="K58" s="17"/>
    </row>
    <row r="59" spans="1:11" ht="61" customHeight="1" x14ac:dyDescent="0.3">
      <c r="A59" s="43"/>
      <c r="B59" s="25" t="s">
        <v>73</v>
      </c>
      <c r="C59" s="44" t="s">
        <v>74</v>
      </c>
      <c r="D59" s="53" t="s">
        <v>85</v>
      </c>
      <c r="E59" s="53"/>
      <c r="F59" s="2" t="s">
        <v>160</v>
      </c>
      <c r="G59" s="2" t="s">
        <v>164</v>
      </c>
      <c r="H59" s="2">
        <v>5</v>
      </c>
      <c r="I59" s="36">
        <v>4.5</v>
      </c>
      <c r="J59" s="17" t="s">
        <v>171</v>
      </c>
      <c r="K59" s="17"/>
    </row>
    <row r="60" spans="1:11" ht="40.5" customHeight="1" x14ac:dyDescent="0.3">
      <c r="A60" s="43"/>
      <c r="B60" s="25"/>
      <c r="C60" s="45"/>
      <c r="D60" s="53" t="s">
        <v>86</v>
      </c>
      <c r="E60" s="53"/>
      <c r="F60" s="3" t="s">
        <v>75</v>
      </c>
      <c r="G60" s="3" t="s">
        <v>165</v>
      </c>
      <c r="H60" s="3">
        <v>0</v>
      </c>
      <c r="I60" s="36">
        <v>0</v>
      </c>
      <c r="J60" s="17" t="s">
        <v>141</v>
      </c>
      <c r="K60" s="17"/>
    </row>
    <row r="61" spans="1:11" ht="60.5" customHeight="1" x14ac:dyDescent="0.3">
      <c r="A61" s="43"/>
      <c r="B61" s="25"/>
      <c r="C61" s="45"/>
      <c r="D61" s="53" t="s">
        <v>87</v>
      </c>
      <c r="E61" s="53"/>
      <c r="F61" s="3" t="s">
        <v>75</v>
      </c>
      <c r="G61" s="3" t="s">
        <v>166</v>
      </c>
      <c r="H61" s="3">
        <v>5</v>
      </c>
      <c r="I61" s="36">
        <v>4.5</v>
      </c>
      <c r="J61" s="17" t="s">
        <v>137</v>
      </c>
      <c r="K61" s="17"/>
    </row>
    <row r="62" spans="1:11" ht="70" customHeight="1" x14ac:dyDescent="0.3">
      <c r="A62" s="43"/>
      <c r="B62" s="25"/>
      <c r="C62" s="45"/>
      <c r="D62" s="53" t="s">
        <v>172</v>
      </c>
      <c r="E62" s="53"/>
      <c r="F62" s="3" t="s">
        <v>76</v>
      </c>
      <c r="G62" s="3" t="s">
        <v>167</v>
      </c>
      <c r="H62" s="3">
        <v>5</v>
      </c>
      <c r="I62" s="36">
        <v>4.5</v>
      </c>
      <c r="J62" s="17" t="s">
        <v>137</v>
      </c>
      <c r="K62" s="17"/>
    </row>
    <row r="63" spans="1:11" ht="71.5" customHeight="1" x14ac:dyDescent="0.3">
      <c r="A63" s="43"/>
      <c r="B63" s="25"/>
      <c r="C63" s="45"/>
      <c r="D63" s="53" t="s">
        <v>110</v>
      </c>
      <c r="E63" s="53"/>
      <c r="F63" s="3" t="s">
        <v>163</v>
      </c>
      <c r="G63" s="3" t="s">
        <v>168</v>
      </c>
      <c r="H63" s="3">
        <v>5</v>
      </c>
      <c r="I63" s="36">
        <v>4.5</v>
      </c>
      <c r="J63" s="17" t="s">
        <v>137</v>
      </c>
      <c r="K63" s="17"/>
    </row>
    <row r="64" spans="1:11" ht="44.15" customHeight="1" x14ac:dyDescent="0.3">
      <c r="A64" s="43"/>
      <c r="B64" s="25"/>
      <c r="C64" s="45"/>
      <c r="D64" s="9" t="s">
        <v>91</v>
      </c>
      <c r="E64" s="10"/>
      <c r="F64" s="3" t="s">
        <v>127</v>
      </c>
      <c r="G64" s="3" t="s">
        <v>152</v>
      </c>
      <c r="H64" s="3">
        <v>0</v>
      </c>
      <c r="I64" s="36">
        <v>0</v>
      </c>
      <c r="J64" s="8" t="s">
        <v>154</v>
      </c>
      <c r="K64" s="8"/>
    </row>
    <row r="65" spans="1:11" ht="49.5" customHeight="1" x14ac:dyDescent="0.3">
      <c r="A65" s="43"/>
      <c r="B65" s="25"/>
      <c r="C65" s="25" t="s">
        <v>77</v>
      </c>
      <c r="D65" s="53" t="s">
        <v>89</v>
      </c>
      <c r="E65" s="53"/>
      <c r="F65" s="2" t="s">
        <v>78</v>
      </c>
      <c r="G65" s="2" t="s">
        <v>162</v>
      </c>
      <c r="H65" s="2">
        <v>3</v>
      </c>
      <c r="I65" s="36">
        <v>2.4</v>
      </c>
      <c r="J65" s="11" t="s">
        <v>175</v>
      </c>
      <c r="K65" s="11"/>
    </row>
    <row r="66" spans="1:11" ht="50" customHeight="1" x14ac:dyDescent="0.3">
      <c r="A66" s="43"/>
      <c r="B66" s="25"/>
      <c r="C66" s="25"/>
      <c r="D66" s="53" t="s">
        <v>90</v>
      </c>
      <c r="E66" s="53"/>
      <c r="F66" s="3" t="s">
        <v>161</v>
      </c>
      <c r="G66" s="2" t="s">
        <v>162</v>
      </c>
      <c r="H66" s="3">
        <v>3</v>
      </c>
      <c r="I66" s="36">
        <v>2.4</v>
      </c>
      <c r="J66" s="11" t="s">
        <v>175</v>
      </c>
      <c r="K66" s="11"/>
    </row>
    <row r="67" spans="1:11" ht="44.5" customHeight="1" x14ac:dyDescent="0.3">
      <c r="A67" s="43"/>
      <c r="B67" s="25"/>
      <c r="C67" s="25"/>
      <c r="D67" s="8" t="s">
        <v>109</v>
      </c>
      <c r="E67" s="8"/>
      <c r="F67" s="3" t="s">
        <v>173</v>
      </c>
      <c r="G67" s="3" t="s">
        <v>174</v>
      </c>
      <c r="H67" s="3">
        <v>3</v>
      </c>
      <c r="I67" s="36">
        <v>2.4</v>
      </c>
      <c r="J67" s="11" t="s">
        <v>177</v>
      </c>
      <c r="K67" s="11"/>
    </row>
    <row r="68" spans="1:11" ht="31.5" customHeight="1" x14ac:dyDescent="0.3">
      <c r="A68" s="43" t="s">
        <v>179</v>
      </c>
      <c r="B68" s="44" t="s">
        <v>79</v>
      </c>
      <c r="C68" s="44" t="s">
        <v>80</v>
      </c>
      <c r="D68" s="8" t="s">
        <v>108</v>
      </c>
      <c r="E68" s="8"/>
      <c r="F68" s="2" t="s">
        <v>81</v>
      </c>
      <c r="G68" s="19">
        <v>0.95</v>
      </c>
      <c r="H68" s="2">
        <v>2</v>
      </c>
      <c r="I68" s="36">
        <v>2</v>
      </c>
      <c r="J68" s="17"/>
      <c r="K68" s="17"/>
    </row>
    <row r="69" spans="1:11" ht="29.25" customHeight="1" x14ac:dyDescent="0.3">
      <c r="A69" s="43"/>
      <c r="B69" s="45"/>
      <c r="C69" s="45"/>
      <c r="D69" s="8" t="s">
        <v>107</v>
      </c>
      <c r="E69" s="8"/>
      <c r="F69" s="4">
        <v>0.8</v>
      </c>
      <c r="G69" s="4">
        <v>1</v>
      </c>
      <c r="H69" s="3">
        <v>2</v>
      </c>
      <c r="I69" s="36">
        <v>2</v>
      </c>
      <c r="J69" s="17" t="s">
        <v>170</v>
      </c>
      <c r="K69" s="17"/>
    </row>
    <row r="70" spans="1:11" ht="29.25" customHeight="1" x14ac:dyDescent="0.3">
      <c r="A70" s="43"/>
      <c r="B70" s="45"/>
      <c r="C70" s="45"/>
      <c r="D70" s="8" t="s">
        <v>106</v>
      </c>
      <c r="E70" s="8"/>
      <c r="F70" s="4">
        <v>0.8</v>
      </c>
      <c r="G70" s="4">
        <v>1</v>
      </c>
      <c r="H70" s="3">
        <v>2</v>
      </c>
      <c r="I70" s="36">
        <v>2</v>
      </c>
      <c r="J70" s="17" t="s">
        <v>58</v>
      </c>
      <c r="K70" s="17"/>
    </row>
    <row r="71" spans="1:11" ht="29.25" customHeight="1" x14ac:dyDescent="0.3">
      <c r="A71" s="43"/>
      <c r="B71" s="45"/>
      <c r="C71" s="45"/>
      <c r="D71" s="8" t="s">
        <v>105</v>
      </c>
      <c r="E71" s="8"/>
      <c r="F71" s="4">
        <v>1</v>
      </c>
      <c r="G71" s="4" t="s">
        <v>158</v>
      </c>
      <c r="H71" s="3">
        <v>2</v>
      </c>
      <c r="I71" s="16">
        <v>1.6</v>
      </c>
      <c r="J71" s="12" t="s">
        <v>176</v>
      </c>
      <c r="K71" s="13"/>
    </row>
    <row r="72" spans="1:11" ht="29.25" customHeight="1" x14ac:dyDescent="0.3">
      <c r="A72" s="46"/>
      <c r="B72" s="47"/>
      <c r="C72" s="47"/>
      <c r="D72" s="8" t="s">
        <v>104</v>
      </c>
      <c r="E72" s="8"/>
      <c r="F72" s="4">
        <v>1</v>
      </c>
      <c r="G72" s="4" t="s">
        <v>158</v>
      </c>
      <c r="H72" s="3">
        <v>2</v>
      </c>
      <c r="I72" s="16">
        <v>1.6</v>
      </c>
      <c r="J72" s="14"/>
      <c r="K72" s="15"/>
    </row>
    <row r="73" spans="1:11" ht="24" customHeight="1" x14ac:dyDescent="0.3">
      <c r="A73" s="48" t="s">
        <v>82</v>
      </c>
      <c r="B73" s="48"/>
      <c r="C73" s="48"/>
      <c r="D73" s="48"/>
      <c r="E73" s="48"/>
      <c r="F73" s="48"/>
      <c r="G73" s="48"/>
      <c r="H73" s="49">
        <v>100</v>
      </c>
      <c r="I73" s="50">
        <f>SUM(I14:I72)+K7</f>
        <v>89.24666666666667</v>
      </c>
      <c r="J73" s="51"/>
      <c r="K73" s="48"/>
    </row>
  </sheetData>
  <sheetProtection formatCells="0" insertHyperlinks="0" autoFilter="0"/>
  <mergeCells count="164">
    <mergeCell ref="A13:A14"/>
    <mergeCell ref="A15:A28"/>
    <mergeCell ref="A29:A42"/>
    <mergeCell ref="A43:A57"/>
    <mergeCell ref="A58:A67"/>
    <mergeCell ref="A68:A72"/>
    <mergeCell ref="J71:K72"/>
    <mergeCell ref="J37:K38"/>
    <mergeCell ref="C15:C28"/>
    <mergeCell ref="B15:B28"/>
    <mergeCell ref="B29:B42"/>
    <mergeCell ref="B43:B57"/>
    <mergeCell ref="C55:C57"/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A6:B10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A11:A12"/>
    <mergeCell ref="B11:F11"/>
    <mergeCell ref="G11:K11"/>
    <mergeCell ref="B12:F12"/>
    <mergeCell ref="G12:K12"/>
    <mergeCell ref="D20:E20"/>
    <mergeCell ref="J20:K20"/>
    <mergeCell ref="D21:E21"/>
    <mergeCell ref="J21:K21"/>
    <mergeCell ref="J14:K14"/>
    <mergeCell ref="D15:E15"/>
    <mergeCell ref="J15:K15"/>
    <mergeCell ref="D14:E14"/>
    <mergeCell ref="C43:C54"/>
    <mergeCell ref="D50:E50"/>
    <mergeCell ref="J50:K50"/>
    <mergeCell ref="D51:E51"/>
    <mergeCell ref="J51:K51"/>
    <mergeCell ref="D52:E52"/>
    <mergeCell ref="J52:K52"/>
    <mergeCell ref="J57:K57"/>
    <mergeCell ref="D58:E58"/>
    <mergeCell ref="D22:E22"/>
    <mergeCell ref="J22:K22"/>
    <mergeCell ref="J16:K16"/>
    <mergeCell ref="D17:E17"/>
    <mergeCell ref="J17:K17"/>
    <mergeCell ref="D18:E18"/>
    <mergeCell ref="J18:K18"/>
    <mergeCell ref="D19:E19"/>
    <mergeCell ref="J19:K19"/>
    <mergeCell ref="D16:E16"/>
    <mergeCell ref="D26:E26"/>
    <mergeCell ref="J26:K26"/>
    <mergeCell ref="D27:E27"/>
    <mergeCell ref="J27:K27"/>
    <mergeCell ref="D28:E28"/>
    <mergeCell ref="J28:K28"/>
    <mergeCell ref="D23:E23"/>
    <mergeCell ref="J23:K23"/>
    <mergeCell ref="D24:E24"/>
    <mergeCell ref="J24:K24"/>
    <mergeCell ref="D25:E25"/>
    <mergeCell ref="J25:K25"/>
    <mergeCell ref="D44:E44"/>
    <mergeCell ref="J44:K44"/>
    <mergeCell ref="D45:E45"/>
    <mergeCell ref="J45:K45"/>
    <mergeCell ref="D46:E46"/>
    <mergeCell ref="C29:C42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D40:E40"/>
    <mergeCell ref="J40:K40"/>
    <mergeCell ref="D41:E41"/>
    <mergeCell ref="J41:K41"/>
    <mergeCell ref="D37:E37"/>
    <mergeCell ref="J62:K62"/>
    <mergeCell ref="D63:E63"/>
    <mergeCell ref="J63:K63"/>
    <mergeCell ref="D64:E64"/>
    <mergeCell ref="J64:K64"/>
    <mergeCell ref="J46:K46"/>
    <mergeCell ref="D47:E47"/>
    <mergeCell ref="J47:K47"/>
    <mergeCell ref="J33:K33"/>
    <mergeCell ref="D34:E34"/>
    <mergeCell ref="J34:K34"/>
    <mergeCell ref="D35:E35"/>
    <mergeCell ref="J35:K35"/>
    <mergeCell ref="D36:E36"/>
    <mergeCell ref="J36:K36"/>
    <mergeCell ref="D38:E38"/>
    <mergeCell ref="D39:E39"/>
    <mergeCell ref="J39:K39"/>
    <mergeCell ref="D42:E42"/>
    <mergeCell ref="J42:K42"/>
    <mergeCell ref="D43:E43"/>
    <mergeCell ref="J43:K43"/>
    <mergeCell ref="J49:K49"/>
    <mergeCell ref="D71:E71"/>
    <mergeCell ref="D72:E72"/>
    <mergeCell ref="B59:B67"/>
    <mergeCell ref="C59:C64"/>
    <mergeCell ref="D59:E59"/>
    <mergeCell ref="J59:K59"/>
    <mergeCell ref="D60:E60"/>
    <mergeCell ref="J60:K60"/>
    <mergeCell ref="D61:E61"/>
    <mergeCell ref="D53:E53"/>
    <mergeCell ref="J53:K53"/>
    <mergeCell ref="D54:E54"/>
    <mergeCell ref="J54:K54"/>
    <mergeCell ref="D55:E55"/>
    <mergeCell ref="J55:K55"/>
    <mergeCell ref="D56:E56"/>
    <mergeCell ref="J56:K56"/>
    <mergeCell ref="D57:E57"/>
    <mergeCell ref="D66:E66"/>
    <mergeCell ref="J66:K66"/>
    <mergeCell ref="A73:G73"/>
    <mergeCell ref="J73:K73"/>
    <mergeCell ref="B68:B72"/>
    <mergeCell ref="C68:C72"/>
    <mergeCell ref="D68:E68"/>
    <mergeCell ref="J68:K68"/>
    <mergeCell ref="D69:E69"/>
    <mergeCell ref="J69:K69"/>
    <mergeCell ref="D70:E70"/>
    <mergeCell ref="J70:K70"/>
    <mergeCell ref="D13:E13"/>
    <mergeCell ref="J13:K13"/>
    <mergeCell ref="C65:C67"/>
    <mergeCell ref="D65:E65"/>
    <mergeCell ref="J65:K65"/>
    <mergeCell ref="D67:E67"/>
    <mergeCell ref="J67:K67"/>
    <mergeCell ref="J61:K61"/>
    <mergeCell ref="D62:E62"/>
    <mergeCell ref="J58:K58"/>
    <mergeCell ref="D48:E48"/>
    <mergeCell ref="J48:K48"/>
    <mergeCell ref="D49:E49"/>
  </mergeCells>
  <phoneticPr fontId="1" type="noConversion"/>
  <printOptions horizontalCentered="1"/>
  <pageMargins left="0.78740157480314965" right="0.78740157480314965" top="0.78740157480314965" bottom="0.78740157480314965" header="0.39370078740157483" footer="0.39370078740157483"/>
  <pageSetup paperSize="9" fitToHeight="0" orientation="landscape" r:id="rId1"/>
  <rowBreaks count="2" manualBreakCount="2">
    <brk id="14" max="10" man="1"/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展览教育综合实践活动 (2)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2021-05-25T13:43:50Z</cp:lastPrinted>
  <dcterms:created xsi:type="dcterms:W3CDTF">2021-05-13T09:01:00Z</dcterms:created>
  <dcterms:modified xsi:type="dcterms:W3CDTF">2021-05-25T13:48:52Z</dcterms:modified>
</cp:coreProperties>
</file>