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北京科学中心\"/>
    </mc:Choice>
  </mc:AlternateContent>
  <xr:revisionPtr revIDLastSave="0" documentId="13_ncr:1_{935A3AA3-CEF8-4075-AF84-48ADDD3A2349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科普品牌活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31" i="1"/>
  <c r="H31" i="1"/>
</calcChain>
</file>

<file path=xl/sharedStrings.xml><?xml version="1.0" encoding="utf-8"?>
<sst xmlns="http://schemas.openxmlformats.org/spreadsheetml/2006/main" count="109" uniqueCount="87">
  <si>
    <t>项目支出绩效自评表</t>
  </si>
  <si>
    <t>（2020年度）</t>
  </si>
  <si>
    <t>项目名称</t>
  </si>
  <si>
    <t>主管部门</t>
  </si>
  <si>
    <t>北京市科学技术协会</t>
  </si>
  <si>
    <t>实施单位</t>
  </si>
  <si>
    <t>北京科学中心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</si>
  <si>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</si>
  <si>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</si>
  <si>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</si>
  <si>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</si>
  <si>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</si>
  <si>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</si>
  <si>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</si>
  <si>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</si>
  <si>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</si>
  <si>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</si>
  <si>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</si>
  <si>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</si>
  <si>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</si>
  <si>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</si>
  <si>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</si>
  <si>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</si>
  <si>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</si>
  <si>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组织开展科学嘉年华（全国科普日北京主场活动）1次，由相关单位开展科普展览、展教活动、科学表演秀演出、专题研讨会等相关活动。组织开展国际科技电影展活动一次，征集国内外科技影片展映，并评选优秀影片及放映。组织开展科学讲堂活动52次。</t>
  </si>
  <si>
    <t>组织开展科学嘉年华（全国科普日北京主场活动）1次，以科学思想方法传播为主线，组织开展科学思维、科学方法的系列展教和交流活动，嘉年华期间共有26家参展机构参与了此次嘉年华活动。组织开展国际科技电影展活动一次，征集国内外科技影片各10部展映。组织开展科学讲堂活动52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</si>
  <si>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</si>
  <si>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</si>
  <si>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</si>
  <si>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</si>
  <si>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</si>
  <si>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</si>
  <si>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</si>
  <si>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</si>
  <si>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</si>
  <si>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1场</t>
  </si>
  <si>
    <t>不少于40个</t>
  </si>
  <si>
    <t>26家</t>
  </si>
  <si>
    <t>1次</t>
  </si>
  <si>
    <t>10部</t>
  </si>
  <si>
    <t>52次</t>
  </si>
  <si>
    <t>质量指标</t>
  </si>
  <si>
    <t>大于95%</t>
  </si>
  <si>
    <t>时效指标</t>
  </si>
  <si>
    <t>1-4月</t>
  </si>
  <si>
    <t>1-7月</t>
  </si>
  <si>
    <t>受疫情影响，筹备期延长。</t>
  </si>
  <si>
    <t>1-12月</t>
  </si>
  <si>
    <t>9月</t>
  </si>
  <si>
    <t>10-12月</t>
  </si>
  <si>
    <t>成本指标</t>
  </si>
  <si>
    <t>小于等于1</t>
  </si>
  <si>
    <t>效益指标</t>
  </si>
  <si>
    <t>社会效益指标</t>
  </si>
  <si>
    <t>起到促进作用</t>
  </si>
  <si>
    <t>大于90%</t>
  </si>
  <si>
    <t>总分</t>
  </si>
  <si>
    <t>科普品牌活动</t>
    <phoneticPr fontId="2" type="noConversion"/>
  </si>
  <si>
    <t>1次</t>
    <phoneticPr fontId="2" type="noConversion"/>
  </si>
  <si>
    <t>受疫情影响，取消国际机构参展。</t>
    <phoneticPr fontId="2" type="noConversion"/>
  </si>
  <si>
    <t>完成嘉年华活动1场</t>
    <phoneticPr fontId="2" type="noConversion"/>
  </si>
  <si>
    <t>征集参展机构</t>
    <phoneticPr fontId="2" type="noConversion"/>
  </si>
  <si>
    <t>组织开展国际科技电影展活动；在线专题研讨会一次，同期在线直播。</t>
    <phoneticPr fontId="2" type="noConversion"/>
  </si>
  <si>
    <t>征集国内影片</t>
    <phoneticPr fontId="2" type="noConversion"/>
  </si>
  <si>
    <t>重大安全事故数量</t>
    <phoneticPr fontId="2" type="noConversion"/>
  </si>
  <si>
    <t>征集国际影片</t>
    <phoneticPr fontId="2" type="noConversion"/>
  </si>
  <si>
    <t>组织开展科学讲堂活动</t>
    <phoneticPr fontId="2" type="noConversion"/>
  </si>
  <si>
    <t>项目目标实现程度（实际项目完成数/预算项目完成数*100%）</t>
    <phoneticPr fontId="2" type="noConversion"/>
  </si>
  <si>
    <t>项目筹备</t>
    <phoneticPr fontId="2" type="noConversion"/>
  </si>
  <si>
    <t>科学讲堂实施</t>
    <phoneticPr fontId="2" type="noConversion"/>
  </si>
  <si>
    <t>科学嘉年华实施</t>
    <phoneticPr fontId="2" type="noConversion"/>
  </si>
  <si>
    <t>科技电影展实施</t>
    <phoneticPr fontId="2" type="noConversion"/>
  </si>
  <si>
    <t>活动总结</t>
    <phoneticPr fontId="2" type="noConversion"/>
  </si>
  <si>
    <t>成本控制率（实际成本/预算成本*100%</t>
    <phoneticPr fontId="2" type="noConversion"/>
  </si>
  <si>
    <t>对公众科学素质的提高</t>
    <phoneticPr fontId="2" type="noConversion"/>
  </si>
  <si>
    <t>对公众科学思想方法的形成</t>
    <phoneticPr fontId="2" type="noConversion"/>
  </si>
  <si>
    <t>观众满意度</t>
    <phoneticPr fontId="2" type="noConversion"/>
  </si>
  <si>
    <t>科技电影展满意度91.43%,科学嘉年华活动93.58%</t>
    <phoneticPr fontId="2" type="noConversion"/>
  </si>
  <si>
    <t>受疫情影响，观众参与人数减少，效益覆盖面有所减小</t>
    <phoneticPr fontId="2" type="noConversion"/>
  </si>
  <si>
    <t>组织思维方法训练、开展科普讲座等，培养了公众逻辑思维能力</t>
    <phoneticPr fontId="2" type="noConversion"/>
  </si>
  <si>
    <t>加强了分享交流和互动体验，激发了公众对于热点科学事件的关注和兴趣</t>
    <phoneticPr fontId="2" type="noConversion"/>
  </si>
  <si>
    <t>闫宏、李晓征</t>
    <phoneticPr fontId="2" type="noConversion"/>
  </si>
  <si>
    <t>83059701、13311297788</t>
    <phoneticPr fontId="2" type="noConversion"/>
  </si>
  <si>
    <t>10部</t>
    <phoneticPr fontId="2" type="noConversion"/>
  </si>
  <si>
    <t>满意度指标</t>
    <phoneticPr fontId="2" type="noConversion"/>
  </si>
  <si>
    <t>服务对象满意度指标</t>
    <phoneticPr fontId="2" type="noConversion"/>
  </si>
  <si>
    <t>续上页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</si>
</sst>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8"/>
      <name val="华文中宋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255" wrapText="1"/>
    </xf>
    <xf numFmtId="0" fontId="5" fillId="0" borderId="11" xfId="0" applyFont="1" applyFill="1" applyBorder="1" applyAlignment="1">
      <alignment horizontal="center" vertical="center" textRotation="255" wrapText="1"/>
    </xf>
    <xf numFmtId="10" fontId="5" fillId="0" borderId="2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4"/>
  <sheetViews>
    <sheetView tabSelected="1" view="pageBreakPreview" zoomScaleNormal="70" zoomScaleSheetLayoutView="100" workbookViewId="0">
      <selection activeCell="J14" sqref="J14:K14"/>
    </sheetView>
  </sheetViews>
  <sheetFormatPr defaultColWidth="9" defaultRowHeight="14" x14ac:dyDescent="0.3"/>
  <cols>
    <col min="1" max="1" width="5.9140625" customWidth="1"/>
    <col min="5" max="5" width="12.75" customWidth="1"/>
    <col min="6" max="6" width="16.58203125" customWidth="1"/>
    <col min="7" max="7" width="19.33203125" customWidth="1"/>
    <col min="9" max="9" width="9.1640625" customWidth="1"/>
    <col min="11" max="11" width="13" customWidth="1"/>
  </cols>
  <sheetData>
    <row r="1" spans="1:11" ht="25.5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3">
      <c r="A3" s="4" t="s">
        <v>2</v>
      </c>
      <c r="B3" s="4"/>
      <c r="C3" s="4" t="s">
        <v>57</v>
      </c>
      <c r="D3" s="4"/>
      <c r="E3" s="4"/>
      <c r="F3" s="4"/>
      <c r="G3" s="4"/>
      <c r="H3" s="4"/>
      <c r="I3" s="4"/>
      <c r="J3" s="4"/>
      <c r="K3" s="4"/>
    </row>
    <row r="4" spans="1:11" x14ac:dyDescent="0.3">
      <c r="A4" s="4" t="s">
        <v>3</v>
      </c>
      <c r="B4" s="4"/>
      <c r="C4" s="4" t="s">
        <v>4</v>
      </c>
      <c r="D4" s="4"/>
      <c r="E4" s="4"/>
      <c r="F4" s="4"/>
      <c r="G4" s="5" t="s">
        <v>5</v>
      </c>
      <c r="H4" s="4" t="s">
        <v>6</v>
      </c>
      <c r="I4" s="4"/>
      <c r="J4" s="4"/>
      <c r="K4" s="4"/>
    </row>
    <row r="5" spans="1:11" x14ac:dyDescent="0.3">
      <c r="A5" s="4" t="s">
        <v>7</v>
      </c>
      <c r="B5" s="4"/>
      <c r="C5" s="4" t="s">
        <v>81</v>
      </c>
      <c r="D5" s="4"/>
      <c r="E5" s="4"/>
      <c r="F5" s="4"/>
      <c r="G5" s="5" t="s">
        <v>8</v>
      </c>
      <c r="H5" s="4" t="s">
        <v>82</v>
      </c>
      <c r="I5" s="4"/>
      <c r="J5" s="4"/>
      <c r="K5" s="4"/>
    </row>
    <row r="6" spans="1:11" x14ac:dyDescent="0.3">
      <c r="A6" s="6" t="s">
        <v>9</v>
      </c>
      <c r="B6" s="7"/>
      <c r="C6" s="1"/>
      <c r="D6" s="1"/>
      <c r="E6" s="5" t="s">
        <v>10</v>
      </c>
      <c r="F6" s="5" t="s">
        <v>11</v>
      </c>
      <c r="G6" s="5" t="s">
        <v>12</v>
      </c>
      <c r="H6" s="5" t="s">
        <v>13</v>
      </c>
      <c r="I6" s="4" t="s">
        <v>14</v>
      </c>
      <c r="J6" s="4"/>
      <c r="K6" s="5" t="s">
        <v>15</v>
      </c>
    </row>
    <row r="7" spans="1:11" x14ac:dyDescent="0.3">
      <c r="A7" s="8"/>
      <c r="B7" s="9"/>
      <c r="C7" s="10" t="s">
        <v>16</v>
      </c>
      <c r="D7" s="10"/>
      <c r="E7" s="11">
        <v>455.11320000000001</v>
      </c>
      <c r="F7" s="11">
        <v>442.9</v>
      </c>
      <c r="G7" s="11">
        <v>442.9</v>
      </c>
      <c r="H7" s="5">
        <v>10</v>
      </c>
      <c r="I7" s="12">
        <v>1</v>
      </c>
      <c r="J7" s="12"/>
      <c r="K7" s="11">
        <v>10</v>
      </c>
    </row>
    <row r="8" spans="1:11" x14ac:dyDescent="0.3">
      <c r="A8" s="8"/>
      <c r="B8" s="9"/>
      <c r="C8" s="4" t="s">
        <v>17</v>
      </c>
      <c r="D8" s="4"/>
      <c r="E8" s="11">
        <v>455.11320000000001</v>
      </c>
      <c r="F8" s="11">
        <v>442.9</v>
      </c>
      <c r="G8" s="11">
        <v>442.9</v>
      </c>
      <c r="H8" s="5" t="s">
        <v>18</v>
      </c>
      <c r="I8" s="12">
        <v>1</v>
      </c>
      <c r="J8" s="12"/>
      <c r="K8" s="5" t="s">
        <v>18</v>
      </c>
    </row>
    <row r="9" spans="1:11" x14ac:dyDescent="0.3">
      <c r="A9" s="8"/>
      <c r="B9" s="9"/>
      <c r="C9" s="4" t="s">
        <v>19</v>
      </c>
      <c r="D9" s="4"/>
      <c r="E9" s="25">
        <v>0</v>
      </c>
      <c r="F9" s="25">
        <v>0</v>
      </c>
      <c r="G9" s="25">
        <v>0</v>
      </c>
      <c r="H9" s="5" t="s">
        <v>18</v>
      </c>
      <c r="I9" s="12" t="s">
        <v>18</v>
      </c>
      <c r="J9" s="12"/>
      <c r="K9" s="5" t="s">
        <v>18</v>
      </c>
    </row>
    <row r="10" spans="1:11" x14ac:dyDescent="0.3">
      <c r="A10" s="13"/>
      <c r="B10" s="14"/>
      <c r="C10" s="4" t="s">
        <v>20</v>
      </c>
      <c r="D10" s="4"/>
      <c r="E10" s="25">
        <v>0</v>
      </c>
      <c r="F10" s="25">
        <v>0</v>
      </c>
      <c r="G10" s="25">
        <v>0</v>
      </c>
      <c r="H10" s="5" t="s">
        <v>18</v>
      </c>
      <c r="I10" s="12" t="s">
        <v>18</v>
      </c>
      <c r="J10" s="12"/>
      <c r="K10" s="5" t="s">
        <v>18</v>
      </c>
    </row>
    <row r="11" spans="1:11" x14ac:dyDescent="0.3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  <c r="K11" s="4"/>
    </row>
    <row r="12" spans="1:11" ht="113.9" customHeight="1" x14ac:dyDescent="0.3">
      <c r="A12" s="4"/>
      <c r="B12" s="15" t="s">
        <v>24</v>
      </c>
      <c r="C12" s="15"/>
      <c r="D12" s="15"/>
      <c r="E12" s="15"/>
      <c r="F12" s="15"/>
      <c r="G12" s="15" t="s">
        <v>25</v>
      </c>
      <c r="H12" s="15"/>
      <c r="I12" s="15"/>
      <c r="J12" s="15"/>
      <c r="K12" s="15"/>
    </row>
    <row r="13" spans="1:11" ht="14" customHeight="1" x14ac:dyDescent="0.3">
      <c r="A13" s="28" t="s">
        <v>26</v>
      </c>
      <c r="B13" s="5" t="s">
        <v>27</v>
      </c>
      <c r="C13" s="5" t="s">
        <v>28</v>
      </c>
      <c r="D13" s="4" t="s">
        <v>29</v>
      </c>
      <c r="E13" s="4"/>
      <c r="F13" s="5" t="s">
        <v>30</v>
      </c>
      <c r="G13" s="5" t="s">
        <v>31</v>
      </c>
      <c r="H13" s="5" t="s">
        <v>13</v>
      </c>
      <c r="I13" s="5" t="s">
        <v>15</v>
      </c>
      <c r="J13" s="4" t="s">
        <v>32</v>
      </c>
      <c r="K13" s="4"/>
    </row>
    <row r="14" spans="1:11" ht="36.75" customHeight="1" x14ac:dyDescent="0.3">
      <c r="A14" s="28"/>
      <c r="B14" s="19" t="s">
        <v>33</v>
      </c>
      <c r="C14" s="4" t="s">
        <v>34</v>
      </c>
      <c r="D14" s="4" t="s">
        <v>60</v>
      </c>
      <c r="E14" s="4"/>
      <c r="F14" s="5" t="s">
        <v>35</v>
      </c>
      <c r="G14" s="5" t="s">
        <v>35</v>
      </c>
      <c r="H14" s="5">
        <v>3.5</v>
      </c>
      <c r="I14" s="11">
        <v>3.5</v>
      </c>
      <c r="J14" s="4"/>
      <c r="K14" s="4"/>
    </row>
    <row r="15" spans="1:11" ht="36.75" customHeight="1" x14ac:dyDescent="0.3">
      <c r="A15" s="28"/>
      <c r="B15" s="20"/>
      <c r="C15" s="4"/>
      <c r="D15" s="4" t="s">
        <v>61</v>
      </c>
      <c r="E15" s="4"/>
      <c r="F15" s="5" t="s">
        <v>36</v>
      </c>
      <c r="G15" s="5" t="s">
        <v>37</v>
      </c>
      <c r="H15" s="5">
        <v>3.5</v>
      </c>
      <c r="I15" s="11">
        <v>2.2999999999999998</v>
      </c>
      <c r="J15" s="4" t="s">
        <v>59</v>
      </c>
      <c r="K15" s="4"/>
    </row>
    <row r="16" spans="1:11" ht="53.25" customHeight="1" x14ac:dyDescent="0.3">
      <c r="A16" s="28"/>
      <c r="B16" s="20"/>
      <c r="C16" s="4"/>
      <c r="D16" s="4" t="s">
        <v>62</v>
      </c>
      <c r="E16" s="4"/>
      <c r="F16" s="5" t="s">
        <v>38</v>
      </c>
      <c r="G16" s="5" t="s">
        <v>58</v>
      </c>
      <c r="H16" s="5">
        <v>3.5</v>
      </c>
      <c r="I16" s="11">
        <v>3.5</v>
      </c>
      <c r="J16" s="4"/>
      <c r="K16" s="4"/>
    </row>
    <row r="17" spans="1:11" ht="33" customHeight="1" x14ac:dyDescent="0.3">
      <c r="A17" s="28"/>
      <c r="B17" s="20"/>
      <c r="C17" s="4"/>
      <c r="D17" s="4" t="s">
        <v>63</v>
      </c>
      <c r="E17" s="4"/>
      <c r="F17" s="5" t="s">
        <v>83</v>
      </c>
      <c r="G17" s="5" t="s">
        <v>39</v>
      </c>
      <c r="H17" s="5">
        <v>3.5</v>
      </c>
      <c r="I17" s="11">
        <v>3.5</v>
      </c>
      <c r="J17" s="4"/>
      <c r="K17" s="4"/>
    </row>
    <row r="18" spans="1:11" ht="38" customHeight="1" x14ac:dyDescent="0.3">
      <c r="A18" s="28"/>
      <c r="B18" s="20"/>
      <c r="C18" s="4"/>
      <c r="D18" s="4" t="s">
        <v>65</v>
      </c>
      <c r="E18" s="4"/>
      <c r="F18" s="5" t="s">
        <v>39</v>
      </c>
      <c r="G18" s="5" t="s">
        <v>39</v>
      </c>
      <c r="H18" s="5">
        <v>3.5</v>
      </c>
      <c r="I18" s="11">
        <v>3.5</v>
      </c>
      <c r="J18" s="4"/>
      <c r="K18" s="4"/>
    </row>
    <row r="19" spans="1:11" ht="36.75" customHeight="1" x14ac:dyDescent="0.3">
      <c r="A19" s="28"/>
      <c r="B19" s="26"/>
      <c r="C19" s="4"/>
      <c r="D19" s="4" t="s">
        <v>66</v>
      </c>
      <c r="E19" s="4"/>
      <c r="F19" s="5" t="s">
        <v>40</v>
      </c>
      <c r="G19" s="5" t="s">
        <v>40</v>
      </c>
      <c r="H19" s="5">
        <v>3.5</v>
      </c>
      <c r="I19" s="11">
        <v>3.5</v>
      </c>
      <c r="J19" s="4"/>
      <c r="K19" s="4"/>
    </row>
    <row r="20" spans="1:11" ht="39" customHeight="1" x14ac:dyDescent="0.3">
      <c r="A20" s="28" t="s">
        <v>86</v>
      </c>
      <c r="B20" s="16" t="s">
        <v>86</v>
      </c>
      <c r="C20" s="4" t="s">
        <v>41</v>
      </c>
      <c r="D20" s="4" t="s">
        <v>64</v>
      </c>
      <c r="E20" s="4"/>
      <c r="F20" s="5">
        <v>0</v>
      </c>
      <c r="G20" s="5">
        <v>0</v>
      </c>
      <c r="H20" s="5">
        <v>4.5</v>
      </c>
      <c r="I20" s="11">
        <v>4.5</v>
      </c>
      <c r="J20" s="4"/>
      <c r="K20" s="4"/>
    </row>
    <row r="21" spans="1:11" ht="47.5" customHeight="1" x14ac:dyDescent="0.3">
      <c r="A21" s="28"/>
      <c r="B21" s="17"/>
      <c r="C21" s="4"/>
      <c r="D21" s="4" t="s">
        <v>67</v>
      </c>
      <c r="E21" s="4"/>
      <c r="F21" s="5" t="s">
        <v>42</v>
      </c>
      <c r="G21" s="18">
        <f>5.65/6</f>
        <v>0.94166666666666676</v>
      </c>
      <c r="H21" s="5">
        <v>4.5</v>
      </c>
      <c r="I21" s="11">
        <f>G21/0.95*H21</f>
        <v>4.4605263157894743</v>
      </c>
      <c r="J21" s="4" t="s">
        <v>59</v>
      </c>
      <c r="K21" s="4"/>
    </row>
    <row r="22" spans="1:11" ht="21.5" customHeight="1" x14ac:dyDescent="0.3">
      <c r="A22" s="28"/>
      <c r="B22" s="17"/>
      <c r="C22" s="4" t="s">
        <v>43</v>
      </c>
      <c r="D22" s="4" t="s">
        <v>68</v>
      </c>
      <c r="E22" s="4"/>
      <c r="F22" s="5" t="s">
        <v>44</v>
      </c>
      <c r="G22" s="5" t="s">
        <v>45</v>
      </c>
      <c r="H22" s="5">
        <v>3</v>
      </c>
      <c r="I22" s="11">
        <v>1.5</v>
      </c>
      <c r="J22" s="4" t="s">
        <v>46</v>
      </c>
      <c r="K22" s="4"/>
    </row>
    <row r="23" spans="1:11" ht="21.5" customHeight="1" x14ac:dyDescent="0.3">
      <c r="A23" s="28"/>
      <c r="B23" s="17"/>
      <c r="C23" s="4"/>
      <c r="D23" s="4" t="s">
        <v>69</v>
      </c>
      <c r="E23" s="4"/>
      <c r="F23" s="5" t="s">
        <v>47</v>
      </c>
      <c r="G23" s="5" t="s">
        <v>47</v>
      </c>
      <c r="H23" s="5">
        <v>3</v>
      </c>
      <c r="I23" s="11">
        <v>3</v>
      </c>
      <c r="J23" s="4"/>
      <c r="K23" s="4"/>
    </row>
    <row r="24" spans="1:11" ht="21.5" customHeight="1" x14ac:dyDescent="0.3">
      <c r="A24" s="28"/>
      <c r="B24" s="17"/>
      <c r="C24" s="4"/>
      <c r="D24" s="4" t="s">
        <v>70</v>
      </c>
      <c r="E24" s="4"/>
      <c r="F24" s="5" t="s">
        <v>48</v>
      </c>
      <c r="G24" s="5" t="s">
        <v>48</v>
      </c>
      <c r="H24" s="5">
        <v>3</v>
      </c>
      <c r="I24" s="11">
        <v>3</v>
      </c>
      <c r="J24" s="4"/>
      <c r="K24" s="4"/>
    </row>
    <row r="25" spans="1:11" ht="21.5" customHeight="1" x14ac:dyDescent="0.3">
      <c r="A25" s="28"/>
      <c r="B25" s="17"/>
      <c r="C25" s="4"/>
      <c r="D25" s="4" t="s">
        <v>71</v>
      </c>
      <c r="E25" s="4"/>
      <c r="F25" s="5" t="s">
        <v>48</v>
      </c>
      <c r="G25" s="5" t="s">
        <v>48</v>
      </c>
      <c r="H25" s="5">
        <v>3</v>
      </c>
      <c r="I25" s="11">
        <v>3</v>
      </c>
      <c r="J25" s="4"/>
      <c r="K25" s="4"/>
    </row>
    <row r="26" spans="1:11" ht="21.5" customHeight="1" x14ac:dyDescent="0.3">
      <c r="A26" s="28"/>
      <c r="B26" s="17"/>
      <c r="C26" s="4"/>
      <c r="D26" s="4" t="s">
        <v>72</v>
      </c>
      <c r="E26" s="4"/>
      <c r="F26" s="5" t="s">
        <v>49</v>
      </c>
      <c r="G26" s="5" t="s">
        <v>49</v>
      </c>
      <c r="H26" s="5">
        <v>3</v>
      </c>
      <c r="I26" s="11">
        <v>3</v>
      </c>
      <c r="J26" s="4"/>
      <c r="K26" s="4"/>
    </row>
    <row r="27" spans="1:11" ht="36.75" customHeight="1" x14ac:dyDescent="0.3">
      <c r="A27" s="28"/>
      <c r="B27" s="27"/>
      <c r="C27" s="5" t="s">
        <v>50</v>
      </c>
      <c r="D27" s="4" t="s">
        <v>73</v>
      </c>
      <c r="E27" s="4"/>
      <c r="F27" s="5" t="s">
        <v>51</v>
      </c>
      <c r="G27" s="5">
        <v>1</v>
      </c>
      <c r="H27" s="5">
        <v>5</v>
      </c>
      <c r="I27" s="11">
        <v>5</v>
      </c>
      <c r="J27" s="4"/>
      <c r="K27" s="4"/>
    </row>
    <row r="28" spans="1:11" ht="61" customHeight="1" x14ac:dyDescent="0.3">
      <c r="A28" s="28"/>
      <c r="B28" s="19" t="s">
        <v>52</v>
      </c>
      <c r="C28" s="19" t="s">
        <v>53</v>
      </c>
      <c r="D28" s="4" t="s">
        <v>74</v>
      </c>
      <c r="E28" s="4"/>
      <c r="F28" s="5" t="s">
        <v>54</v>
      </c>
      <c r="G28" s="5" t="s">
        <v>80</v>
      </c>
      <c r="H28" s="5">
        <v>15</v>
      </c>
      <c r="I28" s="11">
        <v>12</v>
      </c>
      <c r="J28" s="4" t="s">
        <v>78</v>
      </c>
      <c r="K28" s="4"/>
    </row>
    <row r="29" spans="1:11" ht="72" customHeight="1" x14ac:dyDescent="0.3">
      <c r="A29" s="28"/>
      <c r="B29" s="26"/>
      <c r="C29" s="20"/>
      <c r="D29" s="4" t="s">
        <v>75</v>
      </c>
      <c r="E29" s="4"/>
      <c r="F29" s="5" t="s">
        <v>54</v>
      </c>
      <c r="G29" s="5" t="s">
        <v>79</v>
      </c>
      <c r="H29" s="5">
        <v>15</v>
      </c>
      <c r="I29" s="11">
        <v>10</v>
      </c>
      <c r="J29" s="4" t="s">
        <v>78</v>
      </c>
      <c r="K29" s="4"/>
    </row>
    <row r="30" spans="1:11" ht="66.5" customHeight="1" x14ac:dyDescent="0.3">
      <c r="A30" s="28"/>
      <c r="B30" s="21" t="s">
        <v>84</v>
      </c>
      <c r="C30" s="5" t="s">
        <v>85</v>
      </c>
      <c r="D30" s="4" t="s">
        <v>76</v>
      </c>
      <c r="E30" s="4"/>
      <c r="F30" s="5" t="s">
        <v>55</v>
      </c>
      <c r="G30" s="5" t="s">
        <v>77</v>
      </c>
      <c r="H30" s="5">
        <v>10</v>
      </c>
      <c r="I30" s="11">
        <v>10</v>
      </c>
      <c r="J30" s="4"/>
      <c r="K30" s="4"/>
    </row>
    <row r="31" spans="1:11" x14ac:dyDescent="0.3">
      <c r="A31" s="22" t="s">
        <v>56</v>
      </c>
      <c r="B31" s="22"/>
      <c r="C31" s="22"/>
      <c r="D31" s="22"/>
      <c r="E31" s="22"/>
      <c r="F31" s="22"/>
      <c r="G31" s="22"/>
      <c r="H31" s="23">
        <f>SUM(H14:H30)+H7</f>
        <v>100</v>
      </c>
      <c r="I31" s="24">
        <f>SUM(I14:I30)+K7</f>
        <v>89.260526315789477</v>
      </c>
      <c r="J31" s="22"/>
      <c r="K31" s="22"/>
    </row>
    <row r="34" ht="17.899999999999999" customHeight="1" x14ac:dyDescent="0.3"/>
  </sheetData>
  <sheetProtection formatCells="0" insertHyperlinks="0" autoFilter="0"/>
  <mergeCells count="73">
    <mergeCell ref="B14:B19"/>
    <mergeCell ref="B20:B27"/>
    <mergeCell ref="A20:A30"/>
    <mergeCell ref="A13:A19"/>
    <mergeCell ref="J26:K26"/>
    <mergeCell ref="D30:E30"/>
    <mergeCell ref="J30:K30"/>
    <mergeCell ref="A31:G31"/>
    <mergeCell ref="J31:K31"/>
    <mergeCell ref="D27:E27"/>
    <mergeCell ref="J27:K27"/>
    <mergeCell ref="B28:B29"/>
    <mergeCell ref="C28:C29"/>
    <mergeCell ref="D28:E28"/>
    <mergeCell ref="J28:K28"/>
    <mergeCell ref="D29:E29"/>
    <mergeCell ref="J29:K29"/>
    <mergeCell ref="J18:K18"/>
    <mergeCell ref="C22:C26"/>
    <mergeCell ref="D22:E22"/>
    <mergeCell ref="J22:K22"/>
    <mergeCell ref="D23:E23"/>
    <mergeCell ref="J23:K23"/>
    <mergeCell ref="C20:C21"/>
    <mergeCell ref="D20:E20"/>
    <mergeCell ref="J20:K20"/>
    <mergeCell ref="D21:E21"/>
    <mergeCell ref="J21:K21"/>
    <mergeCell ref="D24:E24"/>
    <mergeCell ref="J24:K24"/>
    <mergeCell ref="D25:E25"/>
    <mergeCell ref="J25:K25"/>
    <mergeCell ref="D26:E26"/>
    <mergeCell ref="D19:E19"/>
    <mergeCell ref="J19:K19"/>
    <mergeCell ref="D13:E13"/>
    <mergeCell ref="J13:K13"/>
    <mergeCell ref="C14:C19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A11:A12"/>
    <mergeCell ref="B11:F11"/>
    <mergeCell ref="G11:K11"/>
    <mergeCell ref="B12:F12"/>
    <mergeCell ref="G12:K12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:K1"/>
    <mergeCell ref="A2:K2"/>
    <mergeCell ref="A3:B3"/>
    <mergeCell ref="C3:K3"/>
    <mergeCell ref="A4:B4"/>
    <mergeCell ref="C4:F4"/>
    <mergeCell ref="H4:K4"/>
  </mergeCells>
  <phoneticPr fontId="2" type="noConversion"/>
  <printOptions horizontalCentered="1"/>
  <pageMargins left="0.78740157480314965" right="0.78740157480314965" top="0.78740157480314965" bottom="0.78740157480314965" header="0.39370078740157483" footer="0.39370078740157483"/>
  <pageSetup paperSize="9" fitToHeight="0" orientation="landscape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科普品牌活动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2021-05-25T14:09:47Z</cp:lastPrinted>
  <dcterms:created xsi:type="dcterms:W3CDTF">2021-05-13T09:02:23Z</dcterms:created>
  <dcterms:modified xsi:type="dcterms:W3CDTF">2021-05-25T14:10:47Z</dcterms:modified>
</cp:coreProperties>
</file>