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Sheet1!$A$1:$K$24</definedName>
    <definedName name="_xlnm.Print_Titles" localSheetId="0">Sheet1!$13:$13</definedName>
  </definedNames>
  <calcPr calcId="144525"/>
</workbook>
</file>

<file path=xl/sharedStrings.xml><?xml version="1.0" encoding="utf-8"?>
<sst xmlns="http://schemas.openxmlformats.org/spreadsheetml/2006/main" count="98" uniqueCount="84">
  <si>
    <t>项目支出绩效自评表</t>
  </si>
  <si>
    <t>（2020年度）</t>
  </si>
  <si>
    <t>项目名称</t>
  </si>
  <si>
    <t>基层科普行动计划中央专项</t>
  </si>
  <si>
    <t>主管部门</t>
  </si>
  <si>
    <t>北京市科学技术协会</t>
  </si>
  <si>
    <t>实施单位</t>
  </si>
  <si>
    <t>项目负责人</t>
  </si>
  <si>
    <t>陈维成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</si>
  <si>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</si>
  <si>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</si>
  <si>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</si>
  <si>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</si>
  <si>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</si>
  <si>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</si>
  <si>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</si>
  <si>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</si>
  <si>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</si>
  <si>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打分标准</t>
  </si>
  <si>
    <t>其中：当年财政拨款</t>
  </si>
  <si>
    <t>—</t>
  </si>
  <si>
    <t>计算方法为：得分=（全年执行数/全年预算数）*10分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</si>
  <si>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</si>
  <si>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</si>
  <si>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</si>
  <si>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</si>
  <si>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</si>
  <si>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通过公开征集、评选、公示等环节，资助10个具有影响力的“基层科普品牌活动”，有效促进基层科普品牌活动发展，扩大品牌影响力。</t>
  </si>
  <si>
    <t>通过公开征集、评选、公示等环节，资助10个具有影响力的“基层科普品牌活动”，并于2021年2月份完成验收，有效促进基层科普品牌活动发展，扩大品牌影响力。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</si>
  <si>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</si>
  <si>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</si>
  <si>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</si>
  <si>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</si>
  <si>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</si>
  <si>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</si>
  <si>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自评打分标准</t>
  </si>
  <si>
    <t>绩效指标</t>
  </si>
  <si>
    <t>产出指标</t>
  </si>
  <si>
    <t>数量指标</t>
  </si>
  <si>
    <t>资助“基层科普品牌活动”数</t>
  </si>
  <si>
    <t>10个</t>
  </si>
  <si>
    <t>无</t>
  </si>
  <si>
    <r>
      <rPr>
        <b/>
        <sz val="10"/>
        <rFont val="等线"/>
        <charset val="134"/>
        <scheme val="minor"/>
      </rPr>
      <t>1.定量指标</t>
    </r>
    <r>
      <rPr>
        <sz val="10"/>
        <rFont val="宋体"/>
        <charset val="134"/>
      </rPr>
      <t>：若该项目明确设定年度完成指标的实际数量值，计算方法为：全年实际值（B）/年度指标值（A）*该指标分值。</t>
    </r>
    <r>
      <rPr>
        <b/>
        <sz val="10"/>
        <rFont val="宋体"/>
        <charset val="134"/>
      </rPr>
      <t>若出现年初指标值设定偏低的情况</t>
    </r>
    <r>
      <rPr>
        <sz val="10"/>
        <rFont val="宋体"/>
        <charset val="134"/>
      </rPr>
      <t xml:space="preserve">，则得分计算方法为；（全年实际值（B）-年度指标值（A））/年度指标值（A）*100%。若计算结果在200%-300%（含200%）区间，则按照该指标分值的10%扣分；计算结果在300%-500%（含500%）区间，则按照该指标分值的20%扣分；计算结果高于500%（含500%），则按照该指标分值的30%扣分。
</t>
    </r>
    <r>
      <rPr>
        <b/>
        <sz val="10"/>
        <rFont val="宋体"/>
        <charset val="134"/>
      </rPr>
      <t>2.分级分档指标：</t>
    </r>
    <r>
      <rPr>
        <sz val="10"/>
        <rFont val="宋体"/>
        <charset val="134"/>
      </rPr>
      <t>若该项目不易明确设定年度完成指标的实际数量值，年度指标值设置应采用分级分档方式设置，如，完成**—**个/台/套/件等。</t>
    </r>
  </si>
  <si>
    <t>质量指标</t>
  </si>
  <si>
    <t>项目申报、评审、实施、验收等工作</t>
  </si>
  <si>
    <t>通过验收</t>
  </si>
  <si>
    <t>完成项目申报、评审等工作，于2021年2月通过验收，并出具10份验收报告</t>
  </si>
  <si>
    <r>
      <rPr>
        <b/>
        <sz val="10"/>
        <rFont val="等线"/>
        <charset val="134"/>
        <scheme val="minor"/>
      </rPr>
      <t>1.定量指标：</t>
    </r>
    <r>
      <rPr>
        <sz val="10"/>
        <rFont val="宋体"/>
        <charset val="134"/>
      </rPr>
      <t>偏差率≤10%，扣30%；偏差率≤20%，扣60%，偏差率超过30%，扣100%，则该项指标不得分</t>
    </r>
    <r>
      <rPr>
        <b/>
        <sz val="10"/>
        <rFont val="宋体"/>
        <charset val="134"/>
      </rPr>
      <t xml:space="preserve">
2.定性指标：</t>
    </r>
    <r>
      <rPr>
        <sz val="10"/>
        <rFont val="宋体"/>
        <charset val="134"/>
      </rPr>
      <t>根据指标完成情况分为：</t>
    </r>
    <r>
      <rPr>
        <b/>
        <sz val="10"/>
        <rFont val="宋体"/>
        <charset val="134"/>
      </rPr>
      <t>达成预期指标、基本达成预期指标且效果较好效果、部分达成预期指标且具有一定效果、未达成预期指标且效果较差</t>
    </r>
    <r>
      <rPr>
        <sz val="10"/>
        <rFont val="宋体"/>
        <charset val="134"/>
      </rPr>
      <t>四档，分别按照该指标对应分值区间100-90%(含90%)、90-75%(含75%)、75-60%（含60%）、60-0%合理确定分值。</t>
    </r>
  </si>
  <si>
    <t>时效指标</t>
  </si>
  <si>
    <t>前期准备</t>
  </si>
  <si>
    <t>2020年1月-3月</t>
  </si>
  <si>
    <t>2020年1月-2020年6月</t>
  </si>
  <si>
    <t>因受疫情影响，科普活动类项目暂缓实施。
疫情缓解后，加紧推进各项工作，并策划适当延长资助项目实施期。</t>
  </si>
  <si>
    <t>如晚于规定时间完成，计算方法为：（13-实际完成月份）/（13-计划时间月份）*该指标分值，如计划5月份前完成，实际9月完成，分值为5分，（13-9）/(13-5)*5=2.14；如提前或已在规定时间完成，不扣分。</t>
  </si>
  <si>
    <t>项目申报、执行</t>
  </si>
  <si>
    <t>2020年3月-10月</t>
  </si>
  <si>
    <t>2020年6月-2021年1月</t>
  </si>
  <si>
    <t>因疫情导致项目申报启动时间晚于预期，适当延长资助项目实施期。</t>
  </si>
  <si>
    <t>续上页</t>
  </si>
  <si>
    <t>项目验收</t>
  </si>
  <si>
    <t>2020年11月-12月</t>
  </si>
  <si>
    <t>成本指标</t>
  </si>
  <si>
    <t>项目总成本</t>
  </si>
  <si>
    <t>229.48万元，未超出预算控制数</t>
  </si>
  <si>
    <t>因个别项目经费申报不合理未予以资助，经市财政同意，结余10.52万元将于2021年对基层项目进行资助。</t>
  </si>
  <si>
    <t>不超预算控制数，该项成本指标得分；超过预算控制数，该项指标不得分。</t>
  </si>
  <si>
    <t>效益指标</t>
  </si>
  <si>
    <t>社会效益指标</t>
  </si>
  <si>
    <t>提高科普公共服务效能</t>
  </si>
  <si>
    <t>有效提高</t>
  </si>
  <si>
    <t>开展了“启程科普梦 印记科学城”基层科普品牌系列活动等主题活动，有效提高了科普公共服务效能</t>
  </si>
  <si>
    <t>后续应持续探索公共服务效能的发挥。</t>
  </si>
  <si>
    <r>
      <rPr>
        <b/>
        <sz val="10"/>
        <rFont val="等线"/>
        <charset val="134"/>
        <scheme val="minor"/>
      </rPr>
      <t>定性指标：</t>
    </r>
    <r>
      <rPr>
        <sz val="10"/>
        <rFont val="宋体"/>
        <charset val="134"/>
      </rPr>
      <t>根据指标完成情况分为：</t>
    </r>
    <r>
      <rPr>
        <b/>
        <sz val="10"/>
        <rFont val="宋体"/>
        <charset val="134"/>
      </rPr>
      <t>达成预期指标</t>
    </r>
    <r>
      <rPr>
        <sz val="10"/>
        <rFont val="宋体"/>
        <charset val="134"/>
      </rPr>
      <t>、</t>
    </r>
    <r>
      <rPr>
        <b/>
        <sz val="10"/>
        <rFont val="宋体"/>
        <charset val="134"/>
      </rPr>
      <t>基本达成预期指标且效果较好效果</t>
    </r>
    <r>
      <rPr>
        <sz val="10"/>
        <rFont val="宋体"/>
        <charset val="134"/>
      </rPr>
      <t>、</t>
    </r>
    <r>
      <rPr>
        <b/>
        <sz val="10"/>
        <rFont val="宋体"/>
        <charset val="134"/>
      </rPr>
      <t>部分达成预期指标且具有一定效果、未达成预期指标且效果较差</t>
    </r>
    <r>
      <rPr>
        <sz val="10"/>
        <rFont val="宋体"/>
        <charset val="134"/>
      </rPr>
      <t>四档，分别按照该指标对应分值区间100-90%(含90%)、90-75%(含75%)、75-60%（含60%）、60-0%合理确定分值。</t>
    </r>
  </si>
  <si>
    <t>基层科普品牌活动的影响力</t>
  </si>
  <si>
    <t>有效扩大</t>
  </si>
  <si>
    <t>科普活动的举办在人民政协网、搜狐网、光明日报等媒体报道，有效扩大了影响力</t>
  </si>
  <si>
    <t>重点支持基层科普活动开展与科普资源建设，推进基层科普品牌活动创新发展。</t>
  </si>
  <si>
    <t>满意度指标</t>
  </si>
  <si>
    <t>服务对象满意度指标</t>
  </si>
  <si>
    <t>参与科普活动人员的满意度</t>
  </si>
  <si>
    <t>≥90%</t>
  </si>
  <si>
    <r>
      <rPr>
        <b/>
        <sz val="10"/>
        <rFont val="等线"/>
        <charset val="134"/>
        <scheme val="minor"/>
      </rPr>
      <t>1.开展满意度调查</t>
    </r>
    <r>
      <rPr>
        <sz val="10"/>
        <rFont val="宋体"/>
        <charset val="134"/>
      </rPr>
      <t xml:space="preserve">：达到满意度年度指标值，该项指标可得分。
</t>
    </r>
    <r>
      <rPr>
        <b/>
        <sz val="10"/>
        <rFont val="宋体"/>
        <charset val="134"/>
      </rPr>
      <t>2.未开展满意度调查：若工作内容已完成</t>
    </r>
    <r>
      <rPr>
        <sz val="10"/>
        <rFont val="宋体"/>
        <charset val="134"/>
      </rPr>
      <t>，且未收到业务处室使用人员不满意的投诉，则按照该指标分值20%扣分；</t>
    </r>
    <r>
      <rPr>
        <b/>
        <sz val="10"/>
        <rFont val="宋体"/>
        <charset val="134"/>
      </rPr>
      <t>若工作内容未全部完成，</t>
    </r>
    <r>
      <rPr>
        <sz val="10"/>
        <rFont val="宋体"/>
        <charset val="134"/>
      </rPr>
      <t xml:space="preserve">则按照该指标分值的50%扣分
</t>
    </r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</si>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</sst>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_ "/>
  </numFmts>
  <fonts count="28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8"/>
      <name val="华文中宋"/>
      <charset val="134"/>
    </font>
    <font>
      <sz val="10"/>
      <name val="宋体"/>
      <charset val="134"/>
    </font>
    <font>
      <sz val="11"/>
      <name val="宋体"/>
      <charset val="134"/>
    </font>
    <font>
      <b/>
      <sz val="10"/>
      <name val="宋体"/>
      <charset val="134"/>
    </font>
    <font>
      <sz val="10"/>
      <name val="等线"/>
      <charset val="134"/>
      <scheme val="minor"/>
    </font>
    <font>
      <b/>
      <sz val="1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22" applyNumberFormat="0" applyFon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4" fillId="23" borderId="24" applyNumberFormat="0" applyAlignment="0" applyProtection="0">
      <alignment vertical="center"/>
    </xf>
    <xf numFmtId="0" fontId="25" fillId="23" borderId="18" applyNumberFormat="0" applyAlignment="0" applyProtection="0">
      <alignment vertical="center"/>
    </xf>
    <xf numFmtId="0" fontId="16" fillId="13" borderId="21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0" borderId="19" applyNumberFormat="0" applyFill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justify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>
      <alignment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49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 wrapText="1"/>
    </xf>
    <xf numFmtId="57" fontId="4" fillId="0" borderId="12" xfId="49" applyNumberFormat="1" applyFont="1" applyFill="1" applyBorder="1" applyAlignment="1">
      <alignment horizontal="center" vertical="center" wrapText="1"/>
    </xf>
    <xf numFmtId="49" fontId="4" fillId="0" borderId="14" xfId="49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7" fillId="0" borderId="0" xfId="0" applyFont="1" applyFill="1">
      <alignment vertical="center"/>
    </xf>
    <xf numFmtId="10" fontId="4" fillId="0" borderId="2" xfId="11" applyNumberFormat="1" applyFont="1" applyFill="1" applyBorder="1" applyAlignment="1">
      <alignment horizontal="center" vertical="center" wrapText="1"/>
    </xf>
    <xf numFmtId="0" fontId="7" fillId="0" borderId="0" xfId="50" applyFont="1" applyFill="1" applyAlignment="1">
      <alignment horizontal="center" vertical="center"/>
    </xf>
    <xf numFmtId="0" fontId="7" fillId="0" borderId="0" xfId="50" applyFont="1" applyFill="1">
      <alignment vertical="center"/>
    </xf>
    <xf numFmtId="0" fontId="8" fillId="0" borderId="0" xfId="50" applyFont="1" applyFill="1" applyAlignment="1">
      <alignment horizontal="center" vertical="center"/>
    </xf>
    <xf numFmtId="0" fontId="8" fillId="0" borderId="0" xfId="50" applyFont="1" applyFill="1">
      <alignment vertical="center"/>
    </xf>
    <xf numFmtId="0" fontId="4" fillId="0" borderId="0" xfId="50" applyFont="1" applyFill="1" applyAlignment="1">
      <alignment horizontal="left"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8" fillId="0" borderId="0" xfId="50" applyFont="1" applyFill="1" applyAlignment="1">
      <alignment horizontal="left" vertical="center"/>
    </xf>
    <xf numFmtId="177" fontId="6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5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view="pageBreakPreview" zoomScale="90" zoomScaleNormal="100" topLeftCell="A18" workbookViewId="0">
      <selection activeCell="A18" sqref="A18:A22"/>
    </sheetView>
  </sheetViews>
  <sheetFormatPr defaultColWidth="9" defaultRowHeight="14.25"/>
  <cols>
    <col min="1" max="1" width="9" style="3"/>
    <col min="2" max="2" width="8.625" style="3" customWidth="1"/>
    <col min="3" max="3" width="8.05833333333333" style="3" customWidth="1"/>
    <col min="4" max="4" width="11.125" style="3" customWidth="1"/>
    <col min="5" max="6" width="10.875" style="3" customWidth="1"/>
    <col min="7" max="7" width="20" style="3" customWidth="1"/>
    <col min="8" max="8" width="6.875" style="3" customWidth="1"/>
    <col min="9" max="9" width="6.625" style="3" customWidth="1"/>
    <col min="10" max="10" width="7.875" style="3" customWidth="1"/>
    <col min="11" max="11" width="20.125" style="3" customWidth="1"/>
    <col min="12" max="12" width="48.375" style="3" customWidth="1"/>
    <col min="13" max="16384" width="9" style="3"/>
  </cols>
  <sheetData>
    <row r="1" ht="25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20.1" customHeight="1" spans="1:11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</row>
    <row r="4" ht="20.1" customHeight="1" spans="1:11">
      <c r="A4" s="6" t="s">
        <v>4</v>
      </c>
      <c r="B4" s="6"/>
      <c r="C4" s="6" t="s">
        <v>5</v>
      </c>
      <c r="D4" s="6"/>
      <c r="E4" s="6"/>
      <c r="F4" s="6"/>
      <c r="G4" s="6" t="s">
        <v>6</v>
      </c>
      <c r="H4" s="6" t="s">
        <v>5</v>
      </c>
      <c r="I4" s="6"/>
      <c r="J4" s="6"/>
      <c r="K4" s="6"/>
    </row>
    <row r="5" ht="20.1" customHeight="1" spans="1:11">
      <c r="A5" s="6" t="s">
        <v>7</v>
      </c>
      <c r="B5" s="6"/>
      <c r="C5" s="6" t="s">
        <v>8</v>
      </c>
      <c r="D5" s="6"/>
      <c r="E5" s="6"/>
      <c r="F5" s="6"/>
      <c r="G5" s="6" t="s">
        <v>9</v>
      </c>
      <c r="H5" s="6">
        <v>84644996</v>
      </c>
      <c r="I5" s="6"/>
      <c r="J5" s="6"/>
      <c r="K5" s="6"/>
    </row>
    <row r="6" ht="20.1" customHeight="1" spans="1:11">
      <c r="A6" s="7" t="s">
        <v>10</v>
      </c>
      <c r="B6" s="8"/>
      <c r="C6" s="9"/>
      <c r="D6" s="9"/>
      <c r="E6" s="6" t="s">
        <v>11</v>
      </c>
      <c r="F6" s="6" t="s">
        <v>12</v>
      </c>
      <c r="G6" s="6" t="s">
        <v>13</v>
      </c>
      <c r="H6" s="6" t="s">
        <v>14</v>
      </c>
      <c r="I6" s="6" t="s">
        <v>15</v>
      </c>
      <c r="J6" s="6"/>
      <c r="K6" s="6" t="s">
        <v>16</v>
      </c>
    </row>
    <row r="7" ht="20.1" customHeight="1" spans="1:12">
      <c r="A7" s="10"/>
      <c r="B7" s="11"/>
      <c r="C7" s="12" t="s">
        <v>17</v>
      </c>
      <c r="D7" s="12"/>
      <c r="E7" s="13">
        <v>240</v>
      </c>
      <c r="F7" s="13">
        <v>229.48</v>
      </c>
      <c r="G7" s="13">
        <v>229.48</v>
      </c>
      <c r="H7" s="6">
        <v>10</v>
      </c>
      <c r="I7" s="29">
        <f>G7/F7</f>
        <v>1</v>
      </c>
      <c r="J7" s="29"/>
      <c r="K7" s="13">
        <f>I7*10</f>
        <v>10</v>
      </c>
      <c r="L7" s="30" t="s">
        <v>18</v>
      </c>
    </row>
    <row r="8" ht="20.1" customHeight="1" spans="1:12">
      <c r="A8" s="10"/>
      <c r="B8" s="11"/>
      <c r="C8" s="6" t="s">
        <v>19</v>
      </c>
      <c r="D8" s="6"/>
      <c r="E8" s="13">
        <v>240</v>
      </c>
      <c r="F8" s="13">
        <v>229.48</v>
      </c>
      <c r="G8" s="13">
        <v>229.48</v>
      </c>
      <c r="H8" s="6" t="s">
        <v>20</v>
      </c>
      <c r="I8" s="29"/>
      <c r="J8" s="29"/>
      <c r="K8" s="6" t="s">
        <v>20</v>
      </c>
      <c r="L8" s="31" t="s">
        <v>21</v>
      </c>
    </row>
    <row r="9" ht="20.1" customHeight="1" spans="1:11">
      <c r="A9" s="10"/>
      <c r="B9" s="11"/>
      <c r="C9" s="6" t="s">
        <v>22</v>
      </c>
      <c r="D9" s="6"/>
      <c r="E9" s="13"/>
      <c r="F9" s="13"/>
      <c r="G9" s="13"/>
      <c r="H9" s="6" t="s">
        <v>20</v>
      </c>
      <c r="I9" s="29"/>
      <c r="J9" s="29"/>
      <c r="K9" s="6" t="s">
        <v>20</v>
      </c>
    </row>
    <row r="10" ht="20.1" customHeight="1" spans="1:11">
      <c r="A10" s="14"/>
      <c r="B10" s="15"/>
      <c r="C10" s="6" t="s">
        <v>23</v>
      </c>
      <c r="D10" s="6"/>
      <c r="E10" s="13"/>
      <c r="F10" s="13"/>
      <c r="G10" s="13"/>
      <c r="H10" s="6" t="s">
        <v>20</v>
      </c>
      <c r="I10" s="29"/>
      <c r="J10" s="29"/>
      <c r="K10" s="6" t="s">
        <v>20</v>
      </c>
    </row>
    <row r="11" ht="24" customHeight="1" spans="1:11">
      <c r="A11" s="6" t="s">
        <v>24</v>
      </c>
      <c r="B11" s="6" t="s">
        <v>25</v>
      </c>
      <c r="C11" s="6"/>
      <c r="D11" s="6"/>
      <c r="E11" s="6"/>
      <c r="F11" s="6"/>
      <c r="G11" s="6" t="s">
        <v>26</v>
      </c>
      <c r="H11" s="6"/>
      <c r="I11" s="6"/>
      <c r="J11" s="6"/>
      <c r="K11" s="6"/>
    </row>
    <row r="12" ht="57.95" customHeight="1" spans="1:11">
      <c r="A12" s="6"/>
      <c r="B12" s="16" t="s">
        <v>27</v>
      </c>
      <c r="C12" s="16"/>
      <c r="D12" s="16"/>
      <c r="E12" s="16"/>
      <c r="F12" s="16"/>
      <c r="G12" s="16" t="s">
        <v>28</v>
      </c>
      <c r="H12" s="16"/>
      <c r="I12" s="16"/>
      <c r="J12" s="16"/>
      <c r="K12" s="16"/>
    </row>
    <row r="13" ht="25.35" customHeight="1" spans="1:12">
      <c r="A13" s="17"/>
      <c r="B13" s="6" t="s">
        <v>29</v>
      </c>
      <c r="C13" s="6" t="s">
        <v>30</v>
      </c>
      <c r="D13" s="6" t="s">
        <v>31</v>
      </c>
      <c r="E13" s="6"/>
      <c r="F13" s="6" t="s">
        <v>32</v>
      </c>
      <c r="G13" s="6" t="s">
        <v>33</v>
      </c>
      <c r="H13" s="6" t="s">
        <v>14</v>
      </c>
      <c r="I13" s="6" t="s">
        <v>16</v>
      </c>
      <c r="J13" s="6" t="s">
        <v>34</v>
      </c>
      <c r="K13" s="6"/>
      <c r="L13" s="32" t="s">
        <v>35</v>
      </c>
    </row>
    <row r="14" ht="33.95" customHeight="1" spans="1:12">
      <c r="A14" s="18" t="s">
        <v>36</v>
      </c>
      <c r="B14" s="6" t="s">
        <v>37</v>
      </c>
      <c r="C14" s="6" t="s">
        <v>38</v>
      </c>
      <c r="D14" s="6" t="s">
        <v>39</v>
      </c>
      <c r="E14" s="6"/>
      <c r="F14" s="6" t="s">
        <v>40</v>
      </c>
      <c r="G14" s="6" t="s">
        <v>40</v>
      </c>
      <c r="H14" s="6">
        <v>12</v>
      </c>
      <c r="I14" s="13">
        <v>12</v>
      </c>
      <c r="J14" s="6" t="s">
        <v>41</v>
      </c>
      <c r="K14" s="6"/>
      <c r="L14" s="33" t="s">
        <v>42</v>
      </c>
    </row>
    <row r="15" ht="48.95" customHeight="1" spans="1:12">
      <c r="A15" s="19"/>
      <c r="B15" s="6"/>
      <c r="C15" s="6" t="s">
        <v>43</v>
      </c>
      <c r="D15" s="6" t="s">
        <v>44</v>
      </c>
      <c r="E15" s="6"/>
      <c r="F15" s="6" t="s">
        <v>45</v>
      </c>
      <c r="G15" s="6" t="s">
        <v>46</v>
      </c>
      <c r="H15" s="6">
        <v>12</v>
      </c>
      <c r="I15" s="13">
        <v>12</v>
      </c>
      <c r="J15" s="6" t="s">
        <v>41</v>
      </c>
      <c r="K15" s="6"/>
      <c r="L15" s="33" t="s">
        <v>47</v>
      </c>
    </row>
    <row r="16" s="1" customFormat="1" ht="72" customHeight="1" spans="1:12">
      <c r="A16" s="19"/>
      <c r="B16" s="6"/>
      <c r="C16" s="6" t="s">
        <v>48</v>
      </c>
      <c r="D16" s="6" t="s">
        <v>49</v>
      </c>
      <c r="E16" s="6"/>
      <c r="F16" s="6" t="s">
        <v>50</v>
      </c>
      <c r="G16" s="20" t="s">
        <v>51</v>
      </c>
      <c r="H16" s="6">
        <v>5</v>
      </c>
      <c r="I16" s="13">
        <v>0.4</v>
      </c>
      <c r="J16" s="6" t="s">
        <v>52</v>
      </c>
      <c r="K16" s="6"/>
      <c r="L16" s="34" t="s">
        <v>53</v>
      </c>
    </row>
    <row r="17" ht="50.1" customHeight="1" spans="1:11">
      <c r="A17" s="21"/>
      <c r="B17" s="6"/>
      <c r="C17" s="6"/>
      <c r="D17" s="6" t="s">
        <v>54</v>
      </c>
      <c r="E17" s="6"/>
      <c r="F17" s="6" t="s">
        <v>55</v>
      </c>
      <c r="G17" s="20" t="s">
        <v>56</v>
      </c>
      <c r="H17" s="6">
        <v>4</v>
      </c>
      <c r="I17" s="13">
        <v>0.4</v>
      </c>
      <c r="J17" s="6" t="s">
        <v>57</v>
      </c>
      <c r="K17" s="6"/>
    </row>
    <row r="18" ht="44.1" customHeight="1" spans="1:11">
      <c r="A18" s="22" t="s">
        <v>58</v>
      </c>
      <c r="B18" s="6" t="s">
        <v>58</v>
      </c>
      <c r="C18" s="6" t="s">
        <v>58</v>
      </c>
      <c r="D18" s="6" t="s">
        <v>59</v>
      </c>
      <c r="E18" s="6"/>
      <c r="F18" s="6" t="s">
        <v>60</v>
      </c>
      <c r="G18" s="23">
        <v>44228</v>
      </c>
      <c r="H18" s="6">
        <v>4</v>
      </c>
      <c r="I18" s="13">
        <v>1.6</v>
      </c>
      <c r="J18" s="6" t="s">
        <v>57</v>
      </c>
      <c r="K18" s="6"/>
    </row>
    <row r="19" ht="68.1" customHeight="1" spans="1:12">
      <c r="A19" s="22"/>
      <c r="B19" s="6"/>
      <c r="C19" s="6" t="s">
        <v>61</v>
      </c>
      <c r="D19" s="6" t="s">
        <v>62</v>
      </c>
      <c r="E19" s="6"/>
      <c r="F19" s="6">
        <v>240</v>
      </c>
      <c r="G19" s="6" t="s">
        <v>63</v>
      </c>
      <c r="H19" s="6">
        <v>13</v>
      </c>
      <c r="I19" s="13">
        <v>13</v>
      </c>
      <c r="J19" s="35" t="s">
        <v>64</v>
      </c>
      <c r="K19" s="36"/>
      <c r="L19" s="31" t="s">
        <v>65</v>
      </c>
    </row>
    <row r="20" ht="68.1" customHeight="1" spans="1:12">
      <c r="A20" s="22"/>
      <c r="B20" s="6" t="s">
        <v>66</v>
      </c>
      <c r="C20" s="6" t="s">
        <v>67</v>
      </c>
      <c r="D20" s="6" t="s">
        <v>68</v>
      </c>
      <c r="E20" s="6"/>
      <c r="F20" s="24" t="s">
        <v>69</v>
      </c>
      <c r="G20" s="24" t="s">
        <v>70</v>
      </c>
      <c r="H20" s="6">
        <v>15</v>
      </c>
      <c r="I20" s="13">
        <v>14.25</v>
      </c>
      <c r="J20" s="6" t="s">
        <v>71</v>
      </c>
      <c r="K20" s="6"/>
      <c r="L20" s="33" t="s">
        <v>72</v>
      </c>
    </row>
    <row r="21" ht="68.1" customHeight="1" spans="1:11">
      <c r="A21" s="22"/>
      <c r="B21" s="6"/>
      <c r="C21" s="6"/>
      <c r="D21" s="6" t="s">
        <v>73</v>
      </c>
      <c r="E21" s="6"/>
      <c r="F21" s="24" t="s">
        <v>74</v>
      </c>
      <c r="G21" s="24" t="s">
        <v>75</v>
      </c>
      <c r="H21" s="6">
        <v>15</v>
      </c>
      <c r="I21" s="13">
        <v>15</v>
      </c>
      <c r="J21" s="6" t="s">
        <v>76</v>
      </c>
      <c r="K21" s="6"/>
    </row>
    <row r="22" ht="48.95" customHeight="1" spans="1:12">
      <c r="A22" s="22"/>
      <c r="B22" s="6" t="s">
        <v>77</v>
      </c>
      <c r="C22" s="6" t="s">
        <v>78</v>
      </c>
      <c r="D22" s="6" t="s">
        <v>79</v>
      </c>
      <c r="E22" s="6"/>
      <c r="F22" s="6" t="s">
        <v>80</v>
      </c>
      <c r="G22" s="25">
        <v>0.9429</v>
      </c>
      <c r="H22" s="6">
        <v>10</v>
      </c>
      <c r="I22" s="13">
        <v>10</v>
      </c>
      <c r="J22" s="6" t="s">
        <v>41</v>
      </c>
      <c r="K22" s="6"/>
      <c r="L22" s="37" t="s">
        <v>81</v>
      </c>
    </row>
    <row r="23" s="2" customFormat="1" ht="29.1" customHeight="1" spans="1:11">
      <c r="A23" s="26" t="s">
        <v>82</v>
      </c>
      <c r="B23" s="26"/>
      <c r="C23" s="26"/>
      <c r="D23" s="26"/>
      <c r="E23" s="26"/>
      <c r="F23" s="26"/>
      <c r="G23" s="26"/>
      <c r="H23" s="26">
        <v>100</v>
      </c>
      <c r="I23" s="38">
        <f>SUM(I14:I22)+K7</f>
        <v>88.65</v>
      </c>
      <c r="J23" s="26"/>
      <c r="K23" s="26"/>
    </row>
    <row r="24" ht="131.1" customHeight="1" spans="1:11">
      <c r="A24" s="27" t="s">
        <v>83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</row>
    <row r="25" spans="1:11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</row>
  </sheetData>
  <mergeCells count="56">
    <mergeCell ref="A1:K1"/>
    <mergeCell ref="A2:K2"/>
    <mergeCell ref="A3:B3"/>
    <mergeCell ref="C3:K3"/>
    <mergeCell ref="A4:B4"/>
    <mergeCell ref="C4:F4"/>
    <mergeCell ref="H4:K4"/>
    <mergeCell ref="A5:B5"/>
    <mergeCell ref="C5:F5"/>
    <mergeCell ref="H5:K5"/>
    <mergeCell ref="C6:D6"/>
    <mergeCell ref="I6:J6"/>
    <mergeCell ref="C7:D7"/>
    <mergeCell ref="I7:J7"/>
    <mergeCell ref="C8:D8"/>
    <mergeCell ref="I8:J8"/>
    <mergeCell ref="C9:D9"/>
    <mergeCell ref="I9:J9"/>
    <mergeCell ref="C10:D10"/>
    <mergeCell ref="I10:J10"/>
    <mergeCell ref="B11:F11"/>
    <mergeCell ref="G11:K11"/>
    <mergeCell ref="B12:F12"/>
    <mergeCell ref="G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A23:G23"/>
    <mergeCell ref="J23:K23"/>
    <mergeCell ref="A24:K24"/>
    <mergeCell ref="A11:A12"/>
    <mergeCell ref="A14:A17"/>
    <mergeCell ref="A18:A22"/>
    <mergeCell ref="B14:B17"/>
    <mergeCell ref="B18:B19"/>
    <mergeCell ref="B20:B21"/>
    <mergeCell ref="C16:C17"/>
    <mergeCell ref="C20:C21"/>
    <mergeCell ref="A6:B10"/>
  </mergeCells>
  <printOptions horizontalCentered="1"/>
  <pageMargins left="0.786805555555556" right="0.786805555555556" top="0.786805555555556" bottom="0.786805555555556" header="0.393055555555556" footer="0.39305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Elaine</cp:lastModifiedBy>
  <dcterms:created xsi:type="dcterms:W3CDTF">2021-04-12T11:24:00Z</dcterms:created>
  <dcterms:modified xsi:type="dcterms:W3CDTF">2021-05-25T01:33:17Z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C1F2CA39AA0744E588BB4B313C9B177E</vt:lpwstr>
  </property>
  <property fmtid="{D5CDD505-2E9C-101B-9397-08002B2CF9AE}" pid="3" name="KSOProductBuildVer">
    <vt:lpwstr>2052-11.1.0.10495</vt:lpwstr>
  </property>
</Properties>
</file>