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C:\Users\admin\Desktop\科协绩效自评表\学会部\"/>
    </mc:Choice>
  </mc:AlternateContent>
  <xr:revisionPtr revIDLastSave="0" documentId="13_ncr:1_{C9395C8F-E156-4AA7-BFB3-E1A577D566BF}" xr6:coauthVersionLast="46" xr6:coauthVersionMax="46" xr10:uidLastSave="{00000000-0000-0000-0000-000000000000}"/>
  <bookViews>
    <workbookView xWindow="-110" yWindow="-110" windowWidth="19420" windowHeight="11620" xr2:uid="{00000000-000D-0000-FFFF-FFFF00000000}"/>
  </bookViews>
  <sheets>
    <sheet name="Sheet1" sheetId="1" r:id="rId1"/>
  </sheets>
  <calcPr calcId="181029"/>
</workbook>
</file>

<file path=xl/calcChain.xml><?xml version="1.0" encoding="utf-8"?>
<calcChain xmlns="http://schemas.openxmlformats.org/spreadsheetml/2006/main">
  <c r="I28" i="1" l="1"/>
</calcChain>
</file>

<file path=xl/sharedStrings.xml><?xml version="1.0" encoding="utf-8"?>
<sst xmlns="http://schemas.openxmlformats.org/spreadsheetml/2006/main" count="110" uniqueCount="90">
  <si>
    <t>项目支出绩效自评表</t>
  </si>
  <si>
    <t>（2020年度）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</si>
  <si>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</si>
  <si>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</si>
  <si>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</si>
  <si>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</si>
  <si>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</si>
  <si>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</si>
  <si>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</si>
  <si>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</si>
  <si>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</si>
  <si>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</si>
  <si>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</si>
  <si>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</si>
  <si>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</si>
  <si>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</si>
  <si>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</si>
  <si>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</si>
  <si>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</si>
  <si>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</si>
  <si>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</si>
  <si>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</si>
  <si>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</si>
  <si>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</si>
  <si>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</si>
  <si>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</si>
  <si>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</si>
  <si>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</si>
  <si>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</si>
  <si>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</si>
  <si>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</si>
  <si>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质量指标</t>
  </si>
  <si>
    <t>时效指标</t>
  </si>
  <si>
    <t>成本指标</t>
  </si>
  <si>
    <t>效益指标</t>
  </si>
  <si>
    <t>社会效益指标</t>
  </si>
  <si>
    <t>总分</t>
  </si>
  <si>
    <t>学术交流主平台</t>
    <phoneticPr fontId="4" type="noConversion"/>
  </si>
  <si>
    <t>梁凌云</t>
    <phoneticPr fontId="4" type="noConversion"/>
  </si>
  <si>
    <t>年度目标：一是开展第23届学术月活动。在9-10月份，通过开展形式多样、内容多元、综合性强的各类学术交流活动，将学术月打造成市科协团结凝聚首都科技工作者为北京科技创新中心建设建功立业的重要平台。
二是开展示范学术活动。通过资助北京市科协所属学会，联合全国学会、科研机构、高等院校、科技企业等在京单位，开展学术交流活动，让优秀学术资源在主平台上得到汇聚、流动，释放各类创新主体的积极性、创造性，助力科技创新中心建设。</t>
    <phoneticPr fontId="4" type="noConversion"/>
  </si>
  <si>
    <t>一是开展第23届学术月活动。在9-10月份，通过开展形式多样、内容多元、综合性强的各类学术交流活动，将学术月打造成市科协团结凝聚首都科技工作者为北京科技创新中心建设建功立业的重要平台。
二是开展示范学术活动。通过资助北京市科协所属学会，联合全国学会、科研机构、高等院校、科技企业等在京单位，开展学术交流活动，让优秀学术资源在主平台上得到汇聚、流动，释放各类创新主体的积极性、创造性，助力科技创新中心建设。</t>
    <phoneticPr fontId="4" type="noConversion"/>
  </si>
  <si>
    <t>以高水平的学术交流活动带动学会投身全国科技创新中心建设，全年学会举办学术交流活动直接覆盖人数超过20万</t>
    <phoneticPr fontId="1" type="noConversion"/>
  </si>
  <si>
    <t>联合全国学会和海外组织，举办高水平的国际、国内学术交流活动，为繁荣全国科技创新中心学术交流做出贡献，为全国科技创新中心建设服务</t>
    <phoneticPr fontId="1" type="noConversion"/>
  </si>
  <si>
    <t>基本满意</t>
    <phoneticPr fontId="1" type="noConversion"/>
  </si>
  <si>
    <t>每项活动的学术牵头人均是领域内专家</t>
    <phoneticPr fontId="4" type="noConversion"/>
  </si>
  <si>
    <t>北京市科学技术协会</t>
    <phoneticPr fontId="4" type="noConversion"/>
  </si>
  <si>
    <t>学术月活动开展</t>
    <phoneticPr fontId="1" type="noConversion"/>
  </si>
  <si>
    <t>学术月活动覆盖科技工作者数量</t>
    <phoneticPr fontId="1" type="noConversion"/>
  </si>
  <si>
    <t>直接覆盖1万，间接覆盖10万</t>
    <phoneticPr fontId="1" type="noConversion"/>
  </si>
  <si>
    <t>示范学术活动开展</t>
    <phoneticPr fontId="1" type="noConversion"/>
  </si>
  <si>
    <t>示范学术活动覆盖科技工作者数量</t>
    <phoneticPr fontId="1" type="noConversion"/>
  </si>
  <si>
    <t>直接覆盖1.5万，间接覆盖20万</t>
    <phoneticPr fontId="1" type="noConversion"/>
  </si>
  <si>
    <t>≥40场</t>
    <phoneticPr fontId="1" type="noConversion"/>
  </si>
  <si>
    <t>学术交流活动质量</t>
    <phoneticPr fontId="4" type="noConversion"/>
  </si>
  <si>
    <t>部分达到国际一流水平，部分达到国内一流水平</t>
    <phoneticPr fontId="4" type="noConversion"/>
  </si>
  <si>
    <t>学术月活动预算控制数</t>
    <phoneticPr fontId="1" type="noConversion"/>
  </si>
  <si>
    <t>≤160万元</t>
    <phoneticPr fontId="1" type="noConversion"/>
  </si>
  <si>
    <t>示范学术活动预算控制数</t>
    <phoneticPr fontId="1" type="noConversion"/>
  </si>
  <si>
    <t>≤280万元</t>
    <phoneticPr fontId="1" type="noConversion"/>
  </si>
  <si>
    <t>学术月活动</t>
  </si>
  <si>
    <t>示范学术活动</t>
  </si>
  <si>
    <t>学术月活动</t>
    <phoneticPr fontId="4" type="noConversion"/>
  </si>
  <si>
    <t>示范学术活动</t>
    <phoneticPr fontId="4" type="noConversion"/>
  </si>
  <si>
    <t>2020年8-12月开展并完成</t>
    <phoneticPr fontId="4" type="noConversion"/>
  </si>
  <si>
    <t>2020年12月底前完成</t>
    <phoneticPr fontId="4" type="noConversion"/>
  </si>
  <si>
    <t>对营造与全国科技创新中心建设相适应的学术氛围的促进作用</t>
    <phoneticPr fontId="1" type="noConversion"/>
  </si>
  <si>
    <t>对学会投身全国科技创新中心建设的带动作用</t>
  </si>
  <si>
    <t>以有限的财政资金对社会资金参与学术交流主平台建设的撬动作用</t>
  </si>
  <si>
    <t>对学会投身全国科技创新中心建设的带动作用</t>
    <phoneticPr fontId="1" type="noConversion"/>
  </si>
  <si>
    <t>以有限的财政资金对社会资金参与学术交流主平台建设的撬动作用</t>
    <phoneticPr fontId="1" type="noConversion"/>
  </si>
  <si>
    <t>科技类社会组织</t>
    <phoneticPr fontId="1" type="noConversion"/>
  </si>
  <si>
    <t>科技工作者</t>
    <phoneticPr fontId="1" type="noConversion"/>
  </si>
  <si>
    <t>满意</t>
    <phoneticPr fontId="1" type="noConversion"/>
  </si>
  <si>
    <t>以有限的财政资金撬动社会资金参与学术交流主平台建设，各学会全年投入学术交流经费超过5000万</t>
    <phoneticPr fontId="4" type="noConversion"/>
  </si>
  <si>
    <t>明显</t>
    <phoneticPr fontId="1" type="noConversion"/>
  </si>
  <si>
    <t>1300余万人次</t>
    <phoneticPr fontId="4" type="noConversion"/>
  </si>
  <si>
    <t>2020年9月开展，2020年11月完成</t>
    <phoneticPr fontId="4" type="noConversion"/>
  </si>
  <si>
    <t>2020年12月完成</t>
    <phoneticPr fontId="4" type="noConversion"/>
  </si>
  <si>
    <t>160万元</t>
    <phoneticPr fontId="4" type="noConversion"/>
  </si>
  <si>
    <t>280万元</t>
    <phoneticPr fontId="4" type="noConversion"/>
  </si>
  <si>
    <t>83场</t>
    <phoneticPr fontId="4" type="noConversion"/>
  </si>
  <si>
    <t>≥20场</t>
    <phoneticPr fontId="1" type="noConversion"/>
  </si>
  <si>
    <t>13699228687</t>
  </si>
  <si>
    <t>满意度指标</t>
    <phoneticPr fontId="4" type="noConversion"/>
  </si>
  <si>
    <t>服务对象满意度指标</t>
    <phoneticPr fontId="4" type="noConversion"/>
  </si>
  <si>
    <t>未收到不满意意见，以后年度注重开展满意度调查</t>
    <phoneticPr fontId="1" type="noConversion"/>
  </si>
  <si>
    <t>基本达到预期目标，持续性效益有待体现</t>
    <phoneticPr fontId="1" type="noConversion"/>
  </si>
  <si>
    <t>年初绩效指标值设置偏低，学术月和示范学术活动未单独统计</t>
    <phoneticPr fontId="4" type="noConversion"/>
  </si>
  <si>
    <t>年初绩效指标值设置偏低，以后年度加强指标论证，及时调整</t>
    <phoneticPr fontId="4" type="noConversion"/>
  </si>
  <si>
    <t>续上页</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</si>
</sst>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1" x14ac:knownFonts="1">
    <font>
      <sz val="11"/>
      <color theme="1"/>
      <name val="等线"/>
      <charset val="134"/>
      <scheme val="minor"/>
    </font>
    <font>
      <sz val="9"/>
      <name val="宋体"/>
      <family val="3"/>
      <charset val="134"/>
    </font>
    <font>
      <sz val="10"/>
      <name val="宋体"/>
      <family val="3"/>
      <charset val="134"/>
    </font>
    <font>
      <sz val="11"/>
      <color theme="1"/>
      <name val="等线"/>
      <family val="3"/>
      <charset val="134"/>
      <scheme val="minor"/>
    </font>
    <font>
      <sz val="9"/>
      <name val="等线"/>
      <family val="3"/>
      <charset val="134"/>
      <scheme val="minor"/>
    </font>
    <font>
      <sz val="12"/>
      <name val="宋体"/>
      <family val="3"/>
      <charset val="134"/>
    </font>
    <font>
      <sz val="11"/>
      <color theme="1"/>
      <name val="等线"/>
      <family val="3"/>
      <charset val="134"/>
      <scheme val="minor"/>
    </font>
    <font>
      <sz val="18"/>
      <name val="华文中宋"/>
      <family val="3"/>
      <charset val="134"/>
    </font>
    <font>
      <sz val="11"/>
      <name val="等线"/>
      <charset val="134"/>
      <scheme val="minor"/>
    </font>
    <font>
      <b/>
      <sz val="10"/>
      <name val="宋体"/>
      <family val="3"/>
      <charset val="134"/>
    </font>
    <font>
      <b/>
      <sz val="11"/>
      <name val="等线"/>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
    <xf numFmtId="0" fontId="0" fillId="0" borderId="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0" fontId="5" fillId="0" borderId="0"/>
    <xf numFmtId="0" fontId="6" fillId="0" borderId="0"/>
  </cellStyleXfs>
  <cellXfs count="36">
    <xf numFmtId="0" fontId="0" fillId="0" borderId="0" xfId="0">
      <alignment vertical="center"/>
    </xf>
    <xf numFmtId="0" fontId="2" fillId="0" borderId="13" xfId="4" applyFont="1" applyFill="1" applyBorder="1" applyAlignment="1">
      <alignment horizontal="center" vertical="center" wrapText="1"/>
    </xf>
    <xf numFmtId="0" fontId="8" fillId="0" borderId="0" xfId="0" applyFont="1" applyFill="1">
      <alignment vertical="center"/>
    </xf>
    <xf numFmtId="0" fontId="2" fillId="0" borderId="2" xfId="0"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0" fontId="2" fillId="0" borderId="2" xfId="4" applyFont="1" applyFill="1" applyBorder="1" applyAlignment="1">
      <alignment horizontal="center" vertical="center" wrapText="1"/>
    </xf>
    <xf numFmtId="0" fontId="9" fillId="0" borderId="2" xfId="0"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0" fontId="10" fillId="0" borderId="0" xfId="0" applyFont="1" applyFill="1">
      <alignment vertical="center"/>
    </xf>
    <xf numFmtId="0" fontId="2" fillId="0" borderId="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2" fillId="0" borderId="11" xfId="0" applyFont="1" applyFill="1" applyBorder="1" applyAlignment="1">
      <alignment horizontal="center" vertical="center" textRotation="255" wrapText="1"/>
    </xf>
    <xf numFmtId="0" fontId="2" fillId="0" borderId="12" xfId="0" applyFont="1" applyFill="1" applyBorder="1" applyAlignment="1">
      <alignment horizontal="center" vertical="center" textRotation="255" wrapText="1"/>
    </xf>
    <xf numFmtId="0" fontId="2" fillId="0" borderId="13" xfId="4" applyFont="1" applyFill="1" applyBorder="1" applyAlignment="1">
      <alignment horizontal="center" vertical="center" wrapText="1"/>
    </xf>
    <xf numFmtId="0" fontId="2" fillId="0" borderId="14" xfId="4"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wrapText="1"/>
    </xf>
    <xf numFmtId="10" fontId="2" fillId="0" borderId="2" xfId="1"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1" fillId="0" borderId="5" xfId="0" applyFont="1" applyFill="1" applyBorder="1" applyAlignment="1">
      <alignment horizontal="center" vertical="center" wrapText="1"/>
    </xf>
    <xf numFmtId="0" fontId="7" fillId="0" borderId="0" xfId="0" applyFont="1" applyFill="1" applyAlignment="1">
      <alignment horizontal="center" vertical="center"/>
    </xf>
    <xf numFmtId="0" fontId="2" fillId="0" borderId="1" xfId="0" applyFont="1" applyFill="1" applyBorder="1" applyAlignment="1">
      <alignment horizontal="center" vertical="center"/>
    </xf>
  </cellXfs>
  <cellStyles count="6">
    <cellStyle name="百分比" xfId="1" builtinId="5"/>
    <cellStyle name="常规" xfId="0" builtinId="0"/>
    <cellStyle name="常规 2" xfId="2" xr:uid="{00000000-0005-0000-0000-000002000000}"/>
    <cellStyle name="常规 2 2" xfId="4" xr:uid="{00000000-0005-0000-0000-000003000000}"/>
    <cellStyle name="常规 4" xfId="5" xr:uid="{00000000-0005-0000-0000-000004000000}"/>
    <cellStyle name="常规 5"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view="pageBreakPreview" topLeftCell="D28" zoomScaleNormal="70" zoomScaleSheetLayoutView="100" workbookViewId="0">
      <selection activeCell="J24" sqref="J24:K24"/>
    </sheetView>
  </sheetViews>
  <sheetFormatPr defaultColWidth="9" defaultRowHeight="14" x14ac:dyDescent="0.3"/>
  <cols>
    <col min="1" max="1" width="5.6640625" style="2" customWidth="1"/>
    <col min="2" max="4" width="9" style="2"/>
    <col min="5" max="5" width="13.6640625" style="2" customWidth="1"/>
    <col min="6" max="6" width="21.4140625" style="2" customWidth="1"/>
    <col min="7" max="7" width="18" style="2" customWidth="1"/>
    <col min="8" max="8" width="7.33203125" style="2" customWidth="1"/>
    <col min="9" max="9" width="8" style="2" customWidth="1"/>
    <col min="10" max="10" width="7.9140625" style="2" customWidth="1"/>
    <col min="11" max="11" width="13.5" style="2" customWidth="1"/>
    <col min="12" max="16384" width="9" style="2"/>
  </cols>
  <sheetData>
    <row r="1" spans="1:11" ht="25.5" x14ac:dyDescent="0.3">
      <c r="A1" s="34" t="s">
        <v>0</v>
      </c>
      <c r="B1" s="34"/>
      <c r="C1" s="34"/>
      <c r="D1" s="34"/>
      <c r="E1" s="34"/>
      <c r="F1" s="34"/>
      <c r="G1" s="34"/>
      <c r="H1" s="34"/>
      <c r="I1" s="34"/>
      <c r="J1" s="34"/>
      <c r="K1" s="34"/>
    </row>
    <row r="2" spans="1:11" x14ac:dyDescent="0.3">
      <c r="A2" s="35" t="s">
        <v>1</v>
      </c>
      <c r="B2" s="35"/>
      <c r="C2" s="35"/>
      <c r="D2" s="35"/>
      <c r="E2" s="35"/>
      <c r="F2" s="35"/>
      <c r="G2" s="35"/>
      <c r="H2" s="35"/>
      <c r="I2" s="35"/>
      <c r="J2" s="35"/>
      <c r="K2" s="35"/>
    </row>
    <row r="3" spans="1:11" x14ac:dyDescent="0.3">
      <c r="A3" s="9" t="s">
        <v>2</v>
      </c>
      <c r="B3" s="9"/>
      <c r="C3" s="9" t="s">
        <v>37</v>
      </c>
      <c r="D3" s="9"/>
      <c r="E3" s="9"/>
      <c r="F3" s="9"/>
      <c r="G3" s="9"/>
      <c r="H3" s="9"/>
      <c r="I3" s="9"/>
      <c r="J3" s="9"/>
      <c r="K3" s="9"/>
    </row>
    <row r="4" spans="1:11" x14ac:dyDescent="0.3">
      <c r="A4" s="9" t="s">
        <v>3</v>
      </c>
      <c r="B4" s="9"/>
      <c r="C4" s="9" t="s">
        <v>45</v>
      </c>
      <c r="D4" s="9"/>
      <c r="E4" s="9"/>
      <c r="F4" s="9"/>
      <c r="G4" s="3" t="s">
        <v>4</v>
      </c>
      <c r="H4" s="9" t="s">
        <v>45</v>
      </c>
      <c r="I4" s="9"/>
      <c r="J4" s="9"/>
      <c r="K4" s="9"/>
    </row>
    <row r="5" spans="1:11" x14ac:dyDescent="0.3">
      <c r="A5" s="9" t="s">
        <v>5</v>
      </c>
      <c r="B5" s="9"/>
      <c r="C5" s="9" t="s">
        <v>38</v>
      </c>
      <c r="D5" s="9"/>
      <c r="E5" s="9"/>
      <c r="F5" s="9"/>
      <c r="G5" s="3" t="s">
        <v>6</v>
      </c>
      <c r="H5" s="9" t="s">
        <v>82</v>
      </c>
      <c r="I5" s="9"/>
      <c r="J5" s="9"/>
      <c r="K5" s="9"/>
    </row>
    <row r="6" spans="1:11" ht="14.15" customHeight="1" x14ac:dyDescent="0.3">
      <c r="A6" s="26" t="s">
        <v>7</v>
      </c>
      <c r="B6" s="27"/>
      <c r="C6" s="33"/>
      <c r="D6" s="33"/>
      <c r="E6" s="3" t="s">
        <v>8</v>
      </c>
      <c r="F6" s="3" t="s">
        <v>9</v>
      </c>
      <c r="G6" s="3" t="s">
        <v>10</v>
      </c>
      <c r="H6" s="3" t="s">
        <v>11</v>
      </c>
      <c r="I6" s="9" t="s">
        <v>12</v>
      </c>
      <c r="J6" s="9"/>
      <c r="K6" s="3" t="s">
        <v>13</v>
      </c>
    </row>
    <row r="7" spans="1:11" x14ac:dyDescent="0.3">
      <c r="A7" s="28"/>
      <c r="B7" s="29"/>
      <c r="C7" s="32" t="s">
        <v>14</v>
      </c>
      <c r="D7" s="32"/>
      <c r="E7" s="4">
        <v>440</v>
      </c>
      <c r="F7" s="4">
        <v>385</v>
      </c>
      <c r="G7" s="4">
        <v>385</v>
      </c>
      <c r="H7" s="3">
        <v>10</v>
      </c>
      <c r="I7" s="24">
        <v>1</v>
      </c>
      <c r="J7" s="24"/>
      <c r="K7" s="4">
        <v>10</v>
      </c>
    </row>
    <row r="8" spans="1:11" x14ac:dyDescent="0.3">
      <c r="A8" s="28"/>
      <c r="B8" s="29"/>
      <c r="C8" s="9" t="s">
        <v>15</v>
      </c>
      <c r="D8" s="9"/>
      <c r="E8" s="4">
        <v>440</v>
      </c>
      <c r="F8" s="4">
        <v>385</v>
      </c>
      <c r="G8" s="4">
        <v>385</v>
      </c>
      <c r="H8" s="3" t="s">
        <v>16</v>
      </c>
      <c r="I8" s="24">
        <v>1</v>
      </c>
      <c r="J8" s="24"/>
      <c r="K8" s="3" t="s">
        <v>16</v>
      </c>
    </row>
    <row r="9" spans="1:11" x14ac:dyDescent="0.3">
      <c r="A9" s="28"/>
      <c r="B9" s="29"/>
      <c r="C9" s="9" t="s">
        <v>17</v>
      </c>
      <c r="D9" s="9"/>
      <c r="E9" s="4">
        <v>0</v>
      </c>
      <c r="F9" s="4">
        <v>0</v>
      </c>
      <c r="G9" s="4">
        <v>0</v>
      </c>
      <c r="H9" s="3" t="s">
        <v>16</v>
      </c>
      <c r="I9" s="24" t="s">
        <v>16</v>
      </c>
      <c r="J9" s="24"/>
      <c r="K9" s="3" t="s">
        <v>16</v>
      </c>
    </row>
    <row r="10" spans="1:11" x14ac:dyDescent="0.3">
      <c r="A10" s="30"/>
      <c r="B10" s="31"/>
      <c r="C10" s="9" t="s">
        <v>18</v>
      </c>
      <c r="D10" s="9"/>
      <c r="E10" s="4">
        <v>0</v>
      </c>
      <c r="F10" s="4">
        <v>0</v>
      </c>
      <c r="G10" s="4">
        <v>0</v>
      </c>
      <c r="H10" s="3" t="s">
        <v>16</v>
      </c>
      <c r="I10" s="24" t="s">
        <v>16</v>
      </c>
      <c r="J10" s="24"/>
      <c r="K10" s="3" t="s">
        <v>16</v>
      </c>
    </row>
    <row r="11" spans="1:11" x14ac:dyDescent="0.3">
      <c r="A11" s="9" t="s">
        <v>19</v>
      </c>
      <c r="B11" s="9" t="s">
        <v>20</v>
      </c>
      <c r="C11" s="9"/>
      <c r="D11" s="9"/>
      <c r="E11" s="9"/>
      <c r="F11" s="9"/>
      <c r="G11" s="9" t="s">
        <v>21</v>
      </c>
      <c r="H11" s="9"/>
      <c r="I11" s="9"/>
      <c r="J11" s="9"/>
      <c r="K11" s="9"/>
    </row>
    <row r="12" spans="1:11" ht="130.5" customHeight="1" x14ac:dyDescent="0.3">
      <c r="A12" s="9"/>
      <c r="B12" s="25" t="s">
        <v>39</v>
      </c>
      <c r="C12" s="25"/>
      <c r="D12" s="25"/>
      <c r="E12" s="25"/>
      <c r="F12" s="25"/>
      <c r="G12" s="25" t="s">
        <v>40</v>
      </c>
      <c r="H12" s="25"/>
      <c r="I12" s="25"/>
      <c r="J12" s="25"/>
      <c r="K12" s="25"/>
    </row>
    <row r="13" spans="1:11" ht="25.4" customHeight="1" x14ac:dyDescent="0.3">
      <c r="A13" s="13" t="s">
        <v>22</v>
      </c>
      <c r="B13" s="3" t="s">
        <v>23</v>
      </c>
      <c r="C13" s="3" t="s">
        <v>24</v>
      </c>
      <c r="D13" s="9" t="s">
        <v>25</v>
      </c>
      <c r="E13" s="9"/>
      <c r="F13" s="3" t="s">
        <v>26</v>
      </c>
      <c r="G13" s="3" t="s">
        <v>27</v>
      </c>
      <c r="H13" s="3" t="s">
        <v>11</v>
      </c>
      <c r="I13" s="3" t="s">
        <v>13</v>
      </c>
      <c r="J13" s="9" t="s">
        <v>28</v>
      </c>
      <c r="K13" s="9"/>
    </row>
    <row r="14" spans="1:11" ht="31.25" customHeight="1" x14ac:dyDescent="0.3">
      <c r="A14" s="13"/>
      <c r="B14" s="9" t="s">
        <v>29</v>
      </c>
      <c r="C14" s="9" t="s">
        <v>30</v>
      </c>
      <c r="D14" s="16" t="s">
        <v>46</v>
      </c>
      <c r="E14" s="17"/>
      <c r="F14" s="1" t="s">
        <v>81</v>
      </c>
      <c r="G14" s="3">
        <v>32</v>
      </c>
      <c r="H14" s="3">
        <v>6</v>
      </c>
      <c r="I14" s="3">
        <v>6</v>
      </c>
      <c r="J14" s="9"/>
      <c r="K14" s="9"/>
    </row>
    <row r="15" spans="1:11" ht="50.5" customHeight="1" x14ac:dyDescent="0.3">
      <c r="A15" s="13"/>
      <c r="B15" s="9"/>
      <c r="C15" s="9"/>
      <c r="D15" s="16" t="s">
        <v>47</v>
      </c>
      <c r="E15" s="17"/>
      <c r="F15" s="1" t="s">
        <v>48</v>
      </c>
      <c r="G15" s="3" t="s">
        <v>75</v>
      </c>
      <c r="H15" s="3">
        <v>6</v>
      </c>
      <c r="I15" s="3">
        <v>5</v>
      </c>
      <c r="J15" s="9" t="s">
        <v>87</v>
      </c>
      <c r="K15" s="9"/>
    </row>
    <row r="16" spans="1:11" ht="46.5" customHeight="1" x14ac:dyDescent="0.3">
      <c r="A16" s="13"/>
      <c r="B16" s="9"/>
      <c r="C16" s="9"/>
      <c r="D16" s="16" t="s">
        <v>49</v>
      </c>
      <c r="E16" s="17"/>
      <c r="F16" s="1" t="s">
        <v>52</v>
      </c>
      <c r="G16" s="3" t="s">
        <v>80</v>
      </c>
      <c r="H16" s="3">
        <v>6</v>
      </c>
      <c r="I16" s="3">
        <v>5.4</v>
      </c>
      <c r="J16" s="9" t="s">
        <v>88</v>
      </c>
      <c r="K16" s="9"/>
    </row>
    <row r="17" spans="1:11" ht="47" customHeight="1" x14ac:dyDescent="0.3">
      <c r="A17" s="13"/>
      <c r="B17" s="9"/>
      <c r="C17" s="9"/>
      <c r="D17" s="16" t="s">
        <v>50</v>
      </c>
      <c r="E17" s="17"/>
      <c r="F17" s="1" t="s">
        <v>51</v>
      </c>
      <c r="G17" s="1" t="s">
        <v>75</v>
      </c>
      <c r="H17" s="3">
        <v>6</v>
      </c>
      <c r="I17" s="3">
        <v>5</v>
      </c>
      <c r="J17" s="9" t="s">
        <v>87</v>
      </c>
      <c r="K17" s="9"/>
    </row>
    <row r="18" spans="1:11" ht="65" customHeight="1" x14ac:dyDescent="0.3">
      <c r="A18" s="14" t="s">
        <v>89</v>
      </c>
      <c r="B18" s="11" t="s">
        <v>89</v>
      </c>
      <c r="C18" s="3" t="s">
        <v>31</v>
      </c>
      <c r="D18" s="9" t="s">
        <v>53</v>
      </c>
      <c r="E18" s="9"/>
      <c r="F18" s="3" t="s">
        <v>54</v>
      </c>
      <c r="G18" s="3" t="s">
        <v>44</v>
      </c>
      <c r="H18" s="3">
        <v>8</v>
      </c>
      <c r="I18" s="4">
        <v>8</v>
      </c>
      <c r="J18" s="9"/>
      <c r="K18" s="9"/>
    </row>
    <row r="19" spans="1:11" ht="37.5" customHeight="1" x14ac:dyDescent="0.3">
      <c r="A19" s="14"/>
      <c r="B19" s="11"/>
      <c r="C19" s="10" t="s">
        <v>32</v>
      </c>
      <c r="D19" s="9" t="s">
        <v>61</v>
      </c>
      <c r="E19" s="9" t="s">
        <v>59</v>
      </c>
      <c r="F19" s="3" t="s">
        <v>63</v>
      </c>
      <c r="G19" s="3" t="s">
        <v>76</v>
      </c>
      <c r="H19" s="3">
        <v>4</v>
      </c>
      <c r="I19" s="4">
        <v>4</v>
      </c>
      <c r="J19" s="9"/>
      <c r="K19" s="9"/>
    </row>
    <row r="20" spans="1:11" x14ac:dyDescent="0.3">
      <c r="A20" s="14"/>
      <c r="B20" s="11"/>
      <c r="C20" s="12"/>
      <c r="D20" s="9" t="s">
        <v>62</v>
      </c>
      <c r="E20" s="9" t="s">
        <v>60</v>
      </c>
      <c r="F20" s="3" t="s">
        <v>64</v>
      </c>
      <c r="G20" s="3" t="s">
        <v>77</v>
      </c>
      <c r="H20" s="3">
        <v>4</v>
      </c>
      <c r="I20" s="4">
        <v>4</v>
      </c>
      <c r="J20" s="9"/>
      <c r="K20" s="9"/>
    </row>
    <row r="21" spans="1:11" ht="24" customHeight="1" x14ac:dyDescent="0.3">
      <c r="A21" s="14"/>
      <c r="B21" s="11"/>
      <c r="C21" s="9" t="s">
        <v>33</v>
      </c>
      <c r="D21" s="16" t="s">
        <v>55</v>
      </c>
      <c r="E21" s="17"/>
      <c r="F21" s="5" t="s">
        <v>56</v>
      </c>
      <c r="G21" s="5" t="s">
        <v>78</v>
      </c>
      <c r="H21" s="3">
        <v>5</v>
      </c>
      <c r="I21" s="4">
        <v>5</v>
      </c>
      <c r="J21" s="9"/>
      <c r="K21" s="9"/>
    </row>
    <row r="22" spans="1:11" ht="36" customHeight="1" x14ac:dyDescent="0.3">
      <c r="A22" s="14"/>
      <c r="B22" s="12"/>
      <c r="C22" s="9"/>
      <c r="D22" s="16" t="s">
        <v>57</v>
      </c>
      <c r="E22" s="17"/>
      <c r="F22" s="5" t="s">
        <v>58</v>
      </c>
      <c r="G22" s="5" t="s">
        <v>79</v>
      </c>
      <c r="H22" s="3">
        <v>5</v>
      </c>
      <c r="I22" s="4">
        <v>5</v>
      </c>
      <c r="J22" s="9"/>
      <c r="K22" s="9"/>
    </row>
    <row r="23" spans="1:11" ht="101.5" customHeight="1" x14ac:dyDescent="0.3">
      <c r="A23" s="14"/>
      <c r="B23" s="9" t="s">
        <v>34</v>
      </c>
      <c r="C23" s="10" t="s">
        <v>35</v>
      </c>
      <c r="D23" s="16" t="s">
        <v>65</v>
      </c>
      <c r="E23" s="17" t="s">
        <v>65</v>
      </c>
      <c r="F23" s="5" t="s">
        <v>74</v>
      </c>
      <c r="G23" s="5" t="s">
        <v>41</v>
      </c>
      <c r="H23" s="3">
        <v>10</v>
      </c>
      <c r="I23" s="4">
        <v>8</v>
      </c>
      <c r="J23" s="23" t="s">
        <v>86</v>
      </c>
      <c r="K23" s="23"/>
    </row>
    <row r="24" spans="1:11" ht="101.5" customHeight="1" x14ac:dyDescent="0.3">
      <c r="A24" s="14"/>
      <c r="B24" s="9"/>
      <c r="C24" s="11"/>
      <c r="D24" s="16" t="s">
        <v>68</v>
      </c>
      <c r="E24" s="17" t="s">
        <v>66</v>
      </c>
      <c r="F24" s="5" t="s">
        <v>74</v>
      </c>
      <c r="G24" s="5" t="s">
        <v>42</v>
      </c>
      <c r="H24" s="3">
        <v>10</v>
      </c>
      <c r="I24" s="4">
        <v>8</v>
      </c>
      <c r="J24" s="23" t="s">
        <v>86</v>
      </c>
      <c r="K24" s="23"/>
    </row>
    <row r="25" spans="1:11" ht="69" customHeight="1" x14ac:dyDescent="0.3">
      <c r="A25" s="14"/>
      <c r="B25" s="9"/>
      <c r="C25" s="11"/>
      <c r="D25" s="16" t="s">
        <v>69</v>
      </c>
      <c r="E25" s="17" t="s">
        <v>67</v>
      </c>
      <c r="F25" s="5" t="s">
        <v>74</v>
      </c>
      <c r="G25" s="5" t="s">
        <v>73</v>
      </c>
      <c r="H25" s="3">
        <v>10</v>
      </c>
      <c r="I25" s="4">
        <v>8</v>
      </c>
      <c r="J25" s="23" t="s">
        <v>86</v>
      </c>
      <c r="K25" s="23"/>
    </row>
    <row r="26" spans="1:11" ht="27.5" customHeight="1" x14ac:dyDescent="0.3">
      <c r="A26" s="14"/>
      <c r="B26" s="10" t="s">
        <v>83</v>
      </c>
      <c r="C26" s="9" t="s">
        <v>84</v>
      </c>
      <c r="D26" s="16" t="s">
        <v>70</v>
      </c>
      <c r="E26" s="17"/>
      <c r="F26" s="5" t="s">
        <v>72</v>
      </c>
      <c r="G26" s="5" t="s">
        <v>43</v>
      </c>
      <c r="H26" s="3">
        <v>5</v>
      </c>
      <c r="I26" s="4">
        <v>4</v>
      </c>
      <c r="J26" s="19" t="s">
        <v>85</v>
      </c>
      <c r="K26" s="20"/>
    </row>
    <row r="27" spans="1:11" ht="27.5" customHeight="1" x14ac:dyDescent="0.3">
      <c r="A27" s="15"/>
      <c r="B27" s="11"/>
      <c r="C27" s="9"/>
      <c r="D27" s="16" t="s">
        <v>71</v>
      </c>
      <c r="E27" s="17"/>
      <c r="F27" s="5" t="s">
        <v>72</v>
      </c>
      <c r="G27" s="5" t="s">
        <v>43</v>
      </c>
      <c r="H27" s="3">
        <v>5</v>
      </c>
      <c r="I27" s="4">
        <v>4</v>
      </c>
      <c r="J27" s="21"/>
      <c r="K27" s="22"/>
    </row>
    <row r="28" spans="1:11" s="8" customFormat="1" x14ac:dyDescent="0.3">
      <c r="A28" s="18" t="s">
        <v>36</v>
      </c>
      <c r="B28" s="18"/>
      <c r="C28" s="18"/>
      <c r="D28" s="18"/>
      <c r="E28" s="18"/>
      <c r="F28" s="18"/>
      <c r="G28" s="18"/>
      <c r="H28" s="6">
        <v>100</v>
      </c>
      <c r="I28" s="7">
        <f>SUM(I14:I27,K7)</f>
        <v>89.4</v>
      </c>
      <c r="J28" s="18"/>
      <c r="K28" s="18"/>
    </row>
  </sheetData>
  <mergeCells count="68">
    <mergeCell ref="A1:K1"/>
    <mergeCell ref="A2:K2"/>
    <mergeCell ref="A3:B3"/>
    <mergeCell ref="C3:K3"/>
    <mergeCell ref="A4:B4"/>
    <mergeCell ref="C4:F4"/>
    <mergeCell ref="H4:K4"/>
    <mergeCell ref="A5:B5"/>
    <mergeCell ref="C5:F5"/>
    <mergeCell ref="H5:K5"/>
    <mergeCell ref="C6:D6"/>
    <mergeCell ref="I6:J6"/>
    <mergeCell ref="I10:J10"/>
    <mergeCell ref="B11:F11"/>
    <mergeCell ref="G11:K11"/>
    <mergeCell ref="B12:F12"/>
    <mergeCell ref="G12:K12"/>
    <mergeCell ref="A6:B10"/>
    <mergeCell ref="C10:D10"/>
    <mergeCell ref="C7:D7"/>
    <mergeCell ref="I7:J7"/>
    <mergeCell ref="C8:D8"/>
    <mergeCell ref="I8:J8"/>
    <mergeCell ref="C9:D9"/>
    <mergeCell ref="I9:J9"/>
    <mergeCell ref="J17:K17"/>
    <mergeCell ref="D18:E18"/>
    <mergeCell ref="J18:K18"/>
    <mergeCell ref="D13:E13"/>
    <mergeCell ref="J13:K13"/>
    <mergeCell ref="D14:E14"/>
    <mergeCell ref="J14:K14"/>
    <mergeCell ref="D15:E15"/>
    <mergeCell ref="J15:K15"/>
    <mergeCell ref="J16:K16"/>
    <mergeCell ref="D16:E16"/>
    <mergeCell ref="D17:E17"/>
    <mergeCell ref="J21:K21"/>
    <mergeCell ref="D22:E22"/>
    <mergeCell ref="J22:K22"/>
    <mergeCell ref="D19:E19"/>
    <mergeCell ref="J19:K19"/>
    <mergeCell ref="D20:E20"/>
    <mergeCell ref="J20:K20"/>
    <mergeCell ref="D21:E21"/>
    <mergeCell ref="D23:E23"/>
    <mergeCell ref="J23:K23"/>
    <mergeCell ref="D24:E24"/>
    <mergeCell ref="J24:K24"/>
    <mergeCell ref="J25:K25"/>
    <mergeCell ref="D25:E25"/>
    <mergeCell ref="D27:E27"/>
    <mergeCell ref="A28:G28"/>
    <mergeCell ref="J28:K28"/>
    <mergeCell ref="C26:C27"/>
    <mergeCell ref="D26:E26"/>
    <mergeCell ref="J26:K27"/>
    <mergeCell ref="B26:B27"/>
    <mergeCell ref="C19:C20"/>
    <mergeCell ref="B14:B17"/>
    <mergeCell ref="A13:A17"/>
    <mergeCell ref="B18:B22"/>
    <mergeCell ref="A18:A27"/>
    <mergeCell ref="C14:C17"/>
    <mergeCell ref="C21:C22"/>
    <mergeCell ref="C23:C25"/>
    <mergeCell ref="A11:A12"/>
    <mergeCell ref="B23:B25"/>
  </mergeCells>
  <phoneticPr fontId="4"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2021-05-25T11:37:53Z</cp:lastPrinted>
  <dcterms:created xsi:type="dcterms:W3CDTF">2021-04-12T11:24:00Z</dcterms:created>
  <dcterms:modified xsi:type="dcterms:W3CDTF">2021-05-25T14:17:10Z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2052-11.1.0.10463</vt:lpwstr>
  </property>
</Properties>
</file>