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mc:AlternateContent xmlns:mc="http://schemas.openxmlformats.org/markup-compatibility/2006">
    <mc:Choice Requires="x15">
      <x15ac:absPath xmlns:x15ac="http://schemas.microsoft.com/office/spreadsheetml/2010/11/ac" url="C:\Users\admin\Desktop\科协绩效自评表\学会部\"/>
    </mc:Choice>
  </mc:AlternateContent>
  <xr:revisionPtr revIDLastSave="0" documentId="13_ncr:1_{25091136-A828-458C-AD95-8322A9D4B4A8}" xr6:coauthVersionLast="46" xr6:coauthVersionMax="46" xr10:uidLastSave="{00000000-0000-0000-0000-000000000000}"/>
  <bookViews>
    <workbookView xWindow="-110" yWindow="-110" windowWidth="19420" windowHeight="11620" xr2:uid="{00000000-000D-0000-FFFF-FFFF00000000}"/>
  </bookViews>
  <sheets>
    <sheet name="Sheet1" sheetId="1" r:id="rId1"/>
  </sheets>
  <calcPr calcId="181029"/>
</workbook>
</file>

<file path=xl/calcChain.xml><?xml version="1.0" encoding="utf-8"?>
<calcChain xmlns="http://schemas.openxmlformats.org/spreadsheetml/2006/main">
  <c r="I40" i="1" l="1"/>
</calcChain>
</file>

<file path=xl/sharedStrings.xml><?xml version="1.0" encoding="utf-8"?>
<sst xmlns="http://schemas.openxmlformats.org/spreadsheetml/2006/main" count="148" uniqueCount="120">
  <si>
    <t>项目支出绩效自评表</t>
  </si>
  <si>
    <t>（2020年度）</t>
  </si>
  <si>
    <t>项目名称</t>
  </si>
  <si>
    <t>主管部门</t>
  </si>
  <si>
    <t>实施单位</t>
  </si>
  <si>
    <t>项目负责人</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</si>
  <si>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</si>
  <si>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</si>
  <si>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</si>
  <si>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</si>
  <si>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</si>
  <si>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</si>
  <si>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</si>
  <si>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</si>
  <si>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</si>
  <si>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</si>
  <si>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</si>
  <si>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</si>
  <si>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</si>
  <si>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</si>
  <si>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</si>
  <si>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</si>
  <si>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</si>
  <si>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</si>
  <si>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</si>
  <si>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</si>
  <si>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年度指标值</t>
  </si>
  <si>
    <t>实际完成值</t>
  </si>
  <si>
    <t>偏差原因分析及改进措施</t>
  </si>
  <si>
    <t>产出指标</t>
  </si>
  <si>
    <t>数量指标</t>
  </si>
  <si>
    <t>质量指标</t>
  </si>
  <si>
    <t>时效指标</t>
  </si>
  <si>
    <t>成本指标</t>
  </si>
  <si>
    <t>效益指标</t>
  </si>
  <si>
    <t>社会效益指标</t>
  </si>
  <si>
    <t>总分</t>
  </si>
  <si>
    <t>2020年完成</t>
    <phoneticPr fontId="4" type="noConversion"/>
  </si>
  <si>
    <t>基本满意</t>
    <phoneticPr fontId="1" type="noConversion"/>
  </si>
  <si>
    <t>经理学术重点工作</t>
    <phoneticPr fontId="4" type="noConversion"/>
  </si>
  <si>
    <t>崔家墅</t>
    <phoneticPr fontId="4" type="noConversion"/>
  </si>
  <si>
    <t>经理学术重点活动宣传</t>
    <phoneticPr fontId="1" type="noConversion"/>
  </si>
  <si>
    <t>开展课题</t>
    <phoneticPr fontId="1" type="noConversion"/>
  </si>
  <si>
    <t>覆盖期刊数量</t>
    <phoneticPr fontId="1" type="noConversion"/>
  </si>
  <si>
    <t>微信公众号发布文章</t>
    <phoneticPr fontId="1" type="noConversion"/>
  </si>
  <si>
    <t>两界双S沙龙</t>
    <phoneticPr fontId="1" type="noConversion"/>
  </si>
  <si>
    <t>2项</t>
    <phoneticPr fontId="1" type="noConversion"/>
  </si>
  <si>
    <t>20家</t>
    <phoneticPr fontId="1" type="noConversion"/>
  </si>
  <si>
    <t>≥100篇</t>
    <phoneticPr fontId="1" type="noConversion"/>
  </si>
  <si>
    <t>4场</t>
    <phoneticPr fontId="1" type="noConversion"/>
  </si>
  <si>
    <t>资金退回市财政</t>
    <phoneticPr fontId="1" type="noConversion"/>
  </si>
  <si>
    <t>科技评价采取学会申报方式，开展科技评价，包括科技成果评价、人才评价等，重点支持科技评价试点机构。经理学术重点活动宣传是为了营造与科创中心相适应的学术交流环境，对2020年开展的重点项目进行重点宣传，宣传方式包括制作短片、印刷宣传资料、网络直播等。学术期刊建设覆盖北京市科协主管期刊及所属学会主办期刊20余本，开展期刊审读、组织参加中国科协期刊论坛等,并制作电子版《学会信息》及《国内外学会信息》。科学道德是指开展与科创中心相适应的科学道德与学风建设工作，促使科学道德工作再上新台阶。十佳影响力学术会议经验交流旨在推出一批示范学术会议，交流探索经理学术理念，提升学术会议质量。未来科学家论坛旨在促进优秀青年科技工作者成长，使他们置身于最高层次的前沿学术讨论环境之中。</t>
    <phoneticPr fontId="4" type="noConversion"/>
  </si>
  <si>
    <t>北京市科学技术协会</t>
    <phoneticPr fontId="4" type="noConversion"/>
  </si>
  <si>
    <t>1.开展科技评价工作，科技评价采取学会申报方式，包括科技成果评价、人才评价等，重点支持科技评价试点机构；
2.开展经理学术重点活动宣传，旨在营造与科创中心相适应的学术交流环境，对2020年开展的重点项目进行重点宣传，宣传方式包括制作短片、印刷宣传资料、网络直播等；
3.经理学术课题，旨在围绕市科协在搭建学术交流主平台面临的问题，开展课题调研，为主平台建设提供理论支撑、数据支撑、智力支撑；
4.开展学术期刊建设，覆盖北京市科协主管期刊及所属学会主办期刊20余本，开展期刊审读、组织参加中国科协期刊论坛等,并制作电子版《学会信息》及《国内外学会信息》；
5.开展科学道德和学风建设，开展与科创中心相适应的科学道德与学风建设工作，促使科学道德工作再上新台阶；
6.开展两界联席系列工作，包括开展两界高峰论坛、双S沙龙工作；
7.十佳影响力学术会议经验交流旨在推出一批示范学术会议，交流探索经理学术理念，提升学术会议质量；
8.未来科学家论坛旨在促进优秀青年科技工作者成长，使他们置身于最高层次的前沿学术讨论环境之中。</t>
    <phoneticPr fontId="4" type="noConversion"/>
  </si>
  <si>
    <t>≥60项</t>
    <phoneticPr fontId="1" type="noConversion"/>
  </si>
  <si>
    <t>1项</t>
    <phoneticPr fontId="1" type="noConversion"/>
  </si>
  <si>
    <t>十佳会议和未来科学家论坛</t>
    <phoneticPr fontId="1" type="noConversion"/>
  </si>
  <si>
    <t>3场</t>
    <phoneticPr fontId="1" type="noConversion"/>
  </si>
  <si>
    <t>扩大</t>
    <phoneticPr fontId="1" type="noConversion"/>
  </si>
  <si>
    <t xml:space="preserve">紧密围绕学术交流主平台  </t>
    <phoneticPr fontId="1" type="noConversion"/>
  </si>
  <si>
    <t>部分达到国内核心期刊</t>
    <phoneticPr fontId="1" type="noConversion"/>
  </si>
  <si>
    <t>达到国内一流水平</t>
    <phoneticPr fontId="1" type="noConversion"/>
  </si>
  <si>
    <t>项目工作内容</t>
    <phoneticPr fontId="4" type="noConversion"/>
  </si>
  <si>
    <t>12月底前完成</t>
    <phoneticPr fontId="4" type="noConversion"/>
  </si>
  <si>
    <t>经理学术重点活动宣传覆盖面</t>
    <phoneticPr fontId="4" type="noConversion"/>
  </si>
  <si>
    <t>开展课题</t>
    <phoneticPr fontId="4" type="noConversion"/>
  </si>
  <si>
    <t>学术期刊建设</t>
    <phoneticPr fontId="4" type="noConversion"/>
  </si>
  <si>
    <t>两界系列活动</t>
    <phoneticPr fontId="4" type="noConversion"/>
  </si>
  <si>
    <t>十佳会议和未来科学家论坛</t>
    <phoneticPr fontId="4" type="noConversion"/>
  </si>
  <si>
    <t>开展科技评价预算</t>
    <phoneticPr fontId="4" type="noConversion"/>
  </si>
  <si>
    <t>经理学术重点活动宣传预算</t>
    <phoneticPr fontId="4" type="noConversion"/>
  </si>
  <si>
    <t>开展课题预算</t>
    <phoneticPr fontId="4" type="noConversion"/>
  </si>
  <si>
    <t>学术期刊建设预算</t>
    <phoneticPr fontId="4" type="noConversion"/>
  </si>
  <si>
    <t>科学道德预算</t>
    <phoneticPr fontId="4" type="noConversion"/>
  </si>
  <si>
    <t>两界系列活动预算</t>
    <phoneticPr fontId="4" type="noConversion"/>
  </si>
  <si>
    <t>十佳会议和未来科学家论坛预算</t>
    <phoneticPr fontId="4" type="noConversion"/>
  </si>
  <si>
    <t>≤90万元</t>
    <phoneticPr fontId="1" type="noConversion"/>
  </si>
  <si>
    <t>≤20万元</t>
    <phoneticPr fontId="1" type="noConversion"/>
  </si>
  <si>
    <t>≤30万元</t>
    <phoneticPr fontId="1" type="noConversion"/>
  </si>
  <si>
    <t>≤53万元</t>
    <phoneticPr fontId="1" type="noConversion"/>
  </si>
  <si>
    <t>≤15万元</t>
    <phoneticPr fontId="1" type="noConversion"/>
  </si>
  <si>
    <t>≤10万元</t>
    <phoneticPr fontId="1" type="noConversion"/>
  </si>
  <si>
    <t>科技评价成为支持学会发展的重要活动</t>
  </si>
  <si>
    <t>学会对会员的凝聚力和吸引力</t>
    <phoneticPr fontId="4" type="noConversion"/>
  </si>
  <si>
    <t>科技期刊影响力、科技期刊编辑队伍水平</t>
    <phoneticPr fontId="4" type="noConversion"/>
  </si>
  <si>
    <t>对科学道德和学风建设宣传方式的丰富作用</t>
    <phoneticPr fontId="4" type="noConversion"/>
  </si>
  <si>
    <t>对学术交流主平台建设的服务作用</t>
    <phoneticPr fontId="4" type="noConversion"/>
  </si>
  <si>
    <t>有所增强</t>
    <phoneticPr fontId="1" type="noConversion"/>
  </si>
  <si>
    <t>较显著</t>
    <phoneticPr fontId="1" type="noConversion"/>
  </si>
  <si>
    <t>通过科技评价带动学会发展个人会员人数超过5千人，进一步增强了学会活力，增强了对于会员的凝聚力和吸引力</t>
    <phoneticPr fontId="1" type="noConversion"/>
  </si>
  <si>
    <t>提高了科技期刊影响力、科技期刊编辑队伍水平</t>
    <phoneticPr fontId="1" type="noConversion"/>
  </si>
  <si>
    <t>发挥学会作为第三方组织公平公正公开的特点，开拓思路，勇于创新，把开展科技评价工作作为激发活力、提升能力的手段，为科技社团深化改革树立标杆</t>
    <phoneticPr fontId="1" type="noConversion"/>
  </si>
  <si>
    <t>科技类社会组织</t>
    <phoneticPr fontId="1" type="noConversion"/>
  </si>
  <si>
    <t>科技工作者</t>
    <phoneticPr fontId="1" type="noConversion"/>
  </si>
  <si>
    <t>满意</t>
    <phoneticPr fontId="1" type="noConversion"/>
  </si>
  <si>
    <t>116篇</t>
    <phoneticPr fontId="1" type="noConversion"/>
  </si>
  <si>
    <t>扩大</t>
    <phoneticPr fontId="1" type="noConversion"/>
  </si>
  <si>
    <t>未开展</t>
    <phoneticPr fontId="1" type="noConversion"/>
  </si>
  <si>
    <t>部分达到国内核心期刊</t>
    <phoneticPr fontId="1" type="noConversion"/>
  </si>
  <si>
    <t>围绕北京市核心工作</t>
    <phoneticPr fontId="1" type="noConversion"/>
  </si>
  <si>
    <t>围绕北京市核心工作</t>
    <phoneticPr fontId="1" type="noConversion"/>
  </si>
  <si>
    <t>达到国内一流水平</t>
    <phoneticPr fontId="1" type="noConversion"/>
  </si>
  <si>
    <t>90万元</t>
    <phoneticPr fontId="1" type="noConversion"/>
  </si>
  <si>
    <t>20万元</t>
    <phoneticPr fontId="1" type="noConversion"/>
  </si>
  <si>
    <t>0万元</t>
    <phoneticPr fontId="1" type="noConversion"/>
  </si>
  <si>
    <t>15万元</t>
    <phoneticPr fontId="1" type="noConversion"/>
  </si>
  <si>
    <t>32.08万元</t>
    <phoneticPr fontId="1" type="noConversion"/>
  </si>
  <si>
    <t>资金退回市财政</t>
    <phoneticPr fontId="1" type="noConversion"/>
  </si>
  <si>
    <t>1项</t>
    <phoneticPr fontId="1" type="noConversion"/>
  </si>
  <si>
    <t>宣传学术月的整体工作</t>
    <phoneticPr fontId="1" type="noConversion"/>
  </si>
  <si>
    <t>3场</t>
    <phoneticPr fontId="1" type="noConversion"/>
  </si>
  <si>
    <t>开展科技评价</t>
    <phoneticPr fontId="1" type="noConversion"/>
  </si>
  <si>
    <t>324项</t>
    <phoneticPr fontId="1" type="noConversion"/>
  </si>
  <si>
    <t>年初绩效指标值设置偏低，以后年度加强指标论证，及时调整</t>
    <phoneticPr fontId="4" type="noConversion"/>
  </si>
  <si>
    <t>13699228687</t>
  </si>
  <si>
    <t>续上页</t>
    <phoneticPr fontId="1" type="noConversion"/>
  </si>
  <si>
    <t>基本达到预期目标，持续性效益有待体现</t>
    <phoneticPr fontId="1" type="noConversion"/>
  </si>
  <si>
    <t>未收到不满意意见，以后年度注重开展满意度调查</t>
    <phoneticPr fontId="1" type="noConversion"/>
  </si>
  <si>
    <t>满意度指标</t>
    <phoneticPr fontId="1" type="noConversion"/>
  </si>
  <si>
    <t>服务对象满意度指标</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</si>
</sst>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1" x14ac:knownFonts="1">
    <font>
      <sz val="11"/>
      <color theme="1"/>
      <name val="等线"/>
      <charset val="134"/>
      <scheme val="minor"/>
    </font>
    <font>
      <sz val="9"/>
      <name val="宋体"/>
      <family val="3"/>
      <charset val="134"/>
    </font>
    <font>
      <sz val="10"/>
      <name val="宋体"/>
      <family val="3"/>
      <charset val="134"/>
    </font>
    <font>
      <sz val="11"/>
      <color theme="1"/>
      <name val="等线"/>
      <family val="3"/>
      <charset val="134"/>
      <scheme val="minor"/>
    </font>
    <font>
      <sz val="9"/>
      <name val="等线"/>
      <family val="3"/>
      <charset val="134"/>
      <scheme val="minor"/>
    </font>
    <font>
      <sz val="12"/>
      <name val="宋体"/>
      <family val="3"/>
      <charset val="134"/>
    </font>
    <font>
      <sz val="11"/>
      <color theme="1"/>
      <name val="等线"/>
      <family val="3"/>
      <charset val="134"/>
      <scheme val="minor"/>
    </font>
    <font>
      <sz val="18"/>
      <name val="华文中宋"/>
      <family val="3"/>
      <charset val="134"/>
    </font>
    <font>
      <sz val="11"/>
      <name val="等线"/>
      <charset val="134"/>
      <scheme val="minor"/>
    </font>
    <font>
      <b/>
      <sz val="10"/>
      <name val="宋体"/>
      <family val="3"/>
      <charset val="134"/>
    </font>
    <font>
      <b/>
      <sz val="11"/>
      <name val="等线"/>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
    <xf numFmtId="0" fontId="0" fillId="0" borderId="0">
      <alignment vertical="center"/>
    </xf>
    <xf numFmtId="9" fontId="3" fillId="0" borderId="0" applyFont="0" applyFill="0" applyBorder="0" applyAlignment="0" applyProtection="0">
      <alignment vertical="center"/>
    </xf>
    <xf numFmtId="0" fontId="3" fillId="0" borderId="0">
      <alignment vertical="center"/>
    </xf>
    <xf numFmtId="0" fontId="3" fillId="0" borderId="0">
      <alignment vertical="center"/>
    </xf>
    <xf numFmtId="0" fontId="5" fillId="0" borderId="0"/>
    <xf numFmtId="0" fontId="6" fillId="0" borderId="0"/>
  </cellStyleXfs>
  <cellXfs count="48">
    <xf numFmtId="0" fontId="0" fillId="0" borderId="0" xfId="0">
      <alignment vertical="center"/>
    </xf>
    <xf numFmtId="0" fontId="2" fillId="0" borderId="13" xfId="4" applyFont="1" applyFill="1" applyBorder="1" applyAlignment="1">
      <alignment horizontal="center" vertical="center" wrapText="1"/>
    </xf>
    <xf numFmtId="0" fontId="2" fillId="0" borderId="2" xfId="5" applyFont="1" applyFill="1" applyBorder="1" applyAlignment="1">
      <alignment horizontal="center" vertical="center" wrapText="1"/>
    </xf>
    <xf numFmtId="0" fontId="2" fillId="0" borderId="2" xfId="0" applyFont="1" applyFill="1" applyBorder="1" applyAlignment="1">
      <alignment horizontal="center" vertical="center" wrapText="1"/>
    </xf>
    <xf numFmtId="0" fontId="8" fillId="0" borderId="0" xfId="0" applyFont="1" applyFill="1">
      <alignment vertical="center"/>
    </xf>
    <xf numFmtId="176" fontId="2" fillId="0" borderId="2" xfId="0" applyNumberFormat="1" applyFont="1" applyFill="1" applyBorder="1" applyAlignment="1">
      <alignment horizontal="center" vertical="center" wrapText="1"/>
    </xf>
    <xf numFmtId="49" fontId="2" fillId="0" borderId="13" xfId="4"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176" fontId="9" fillId="0" borderId="2" xfId="0" applyNumberFormat="1" applyFont="1" applyFill="1" applyBorder="1" applyAlignment="1">
      <alignment horizontal="center" vertical="center" wrapText="1"/>
    </xf>
    <xf numFmtId="0" fontId="10" fillId="0" borderId="0" xfId="0" applyFont="1" applyFill="1">
      <alignment vertical="center"/>
    </xf>
    <xf numFmtId="0" fontId="2" fillId="0" borderId="14" xfId="5"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5" xfId="4" applyFont="1" applyFill="1" applyBorder="1" applyAlignment="1">
      <alignment horizontal="center" vertical="center" wrapText="1"/>
    </xf>
    <xf numFmtId="49" fontId="2" fillId="0" borderId="15" xfId="4" applyNumberFormat="1" applyFont="1" applyFill="1" applyBorder="1" applyAlignment="1">
      <alignment horizontal="center" vertical="center" wrapText="1"/>
    </xf>
    <xf numFmtId="0" fontId="2" fillId="0" borderId="2" xfId="0" applyFont="1" applyFill="1" applyBorder="1" applyAlignment="1">
      <alignment horizontal="center" vertical="center" textRotation="255"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0" xfId="0" applyFont="1" applyFill="1" applyBorder="1" applyAlignment="1">
      <alignment horizontal="center" vertical="center" textRotation="255" wrapText="1"/>
    </xf>
    <xf numFmtId="0" fontId="2" fillId="0" borderId="11" xfId="0" applyFont="1" applyFill="1" applyBorder="1" applyAlignment="1">
      <alignment horizontal="center" vertical="center" textRotation="255" wrapText="1"/>
    </xf>
    <xf numFmtId="0" fontId="2" fillId="0" borderId="2" xfId="0" applyFont="1" applyFill="1" applyBorder="1" applyAlignment="1">
      <alignment horizontal="center" vertical="center" textRotation="255"/>
    </xf>
    <xf numFmtId="0" fontId="2" fillId="0" borderId="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2" xfId="4"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2" xfId="0" applyFont="1" applyFill="1" applyBorder="1" applyAlignment="1">
      <alignment horizontal="justify" vertical="center" wrapText="1"/>
    </xf>
    <xf numFmtId="0" fontId="2" fillId="0" borderId="13" xfId="4" applyFont="1" applyFill="1" applyBorder="1" applyAlignment="1">
      <alignment horizontal="center" vertical="center" wrapText="1"/>
    </xf>
    <xf numFmtId="0" fontId="2" fillId="0" borderId="14" xfId="4" applyFont="1" applyFill="1" applyBorder="1" applyAlignment="1">
      <alignment horizontal="center" vertical="center" wrapText="1"/>
    </xf>
    <xf numFmtId="0" fontId="2" fillId="0" borderId="3" xfId="4" applyFont="1" applyFill="1" applyBorder="1" applyAlignment="1">
      <alignment horizontal="center" vertical="center" wrapText="1"/>
    </xf>
    <xf numFmtId="0" fontId="2" fillId="0" borderId="4" xfId="4" applyFont="1" applyFill="1" applyBorder="1" applyAlignment="1">
      <alignment horizontal="center" vertical="center" wrapText="1"/>
    </xf>
    <xf numFmtId="10" fontId="2" fillId="0" borderId="2" xfId="1"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1" fillId="0" borderId="5" xfId="0" applyFont="1" applyFill="1" applyBorder="1" applyAlignment="1">
      <alignment horizontal="center" vertical="center" wrapText="1"/>
    </xf>
    <xf numFmtId="0" fontId="7" fillId="0" borderId="0" xfId="0" applyFont="1" applyFill="1" applyAlignment="1">
      <alignment horizontal="center" vertical="center"/>
    </xf>
    <xf numFmtId="0" fontId="2" fillId="0" borderId="1" xfId="0" applyFont="1" applyFill="1" applyBorder="1" applyAlignment="1">
      <alignment horizontal="center" vertical="center"/>
    </xf>
    <xf numFmtId="176" fontId="8" fillId="0" borderId="0" xfId="0" applyNumberFormat="1" applyFont="1" applyFill="1">
      <alignment vertical="center"/>
    </xf>
  </cellXfs>
  <cellStyles count="6">
    <cellStyle name="百分比" xfId="1" builtinId="5"/>
    <cellStyle name="常规" xfId="0" builtinId="0"/>
    <cellStyle name="常规 2" xfId="2" xr:uid="{00000000-0005-0000-0000-000002000000}"/>
    <cellStyle name="常规 2 2" xfId="4" xr:uid="{00000000-0005-0000-0000-000003000000}"/>
    <cellStyle name="常规 4" xfId="5" xr:uid="{00000000-0005-0000-0000-000004000000}"/>
    <cellStyle name="常规 5"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0"/>
  <sheetViews>
    <sheetView tabSelected="1" view="pageBreakPreview" topLeftCell="A31" zoomScale="60" zoomScaleNormal="70" workbookViewId="0">
      <selection activeCell="N38" sqref="N38"/>
    </sheetView>
  </sheetViews>
  <sheetFormatPr defaultColWidth="9" defaultRowHeight="14" x14ac:dyDescent="0.3"/>
  <cols>
    <col min="1" max="1" width="6.9140625" style="4" customWidth="1"/>
    <col min="2" max="4" width="9" style="4"/>
    <col min="5" max="5" width="10.9140625" style="4" customWidth="1"/>
    <col min="6" max="6" width="21.33203125" style="4" customWidth="1"/>
    <col min="7" max="7" width="20" style="4" customWidth="1"/>
    <col min="8" max="8" width="7.33203125" style="4" customWidth="1"/>
    <col min="9" max="9" width="8" style="47" customWidth="1"/>
    <col min="10" max="10" width="7.9140625" style="4" customWidth="1"/>
    <col min="11" max="11" width="13.25" style="4" customWidth="1"/>
    <col min="12" max="16384" width="9" style="4"/>
  </cols>
  <sheetData>
    <row r="1" spans="1:11" ht="25.5" x14ac:dyDescent="0.3">
      <c r="A1" s="45" t="s">
        <v>0</v>
      </c>
      <c r="B1" s="45"/>
      <c r="C1" s="45"/>
      <c r="D1" s="45"/>
      <c r="E1" s="45"/>
      <c r="F1" s="45"/>
      <c r="G1" s="45"/>
      <c r="H1" s="45"/>
      <c r="I1" s="45"/>
      <c r="J1" s="45"/>
      <c r="K1" s="45"/>
    </row>
    <row r="2" spans="1:11" x14ac:dyDescent="0.3">
      <c r="A2" s="46" t="s">
        <v>1</v>
      </c>
      <c r="B2" s="46"/>
      <c r="C2" s="46"/>
      <c r="D2" s="46"/>
      <c r="E2" s="46"/>
      <c r="F2" s="46"/>
      <c r="G2" s="46"/>
      <c r="H2" s="46"/>
      <c r="I2" s="46"/>
      <c r="J2" s="46"/>
      <c r="K2" s="46"/>
    </row>
    <row r="3" spans="1:11" x14ac:dyDescent="0.3">
      <c r="A3" s="24" t="s">
        <v>2</v>
      </c>
      <c r="B3" s="24"/>
      <c r="C3" s="24" t="s">
        <v>39</v>
      </c>
      <c r="D3" s="24"/>
      <c r="E3" s="24"/>
      <c r="F3" s="24"/>
      <c r="G3" s="24"/>
      <c r="H3" s="24"/>
      <c r="I3" s="24"/>
      <c r="J3" s="24"/>
      <c r="K3" s="24"/>
    </row>
    <row r="4" spans="1:11" x14ac:dyDescent="0.3">
      <c r="A4" s="24" t="s">
        <v>3</v>
      </c>
      <c r="B4" s="24"/>
      <c r="C4" s="24" t="s">
        <v>52</v>
      </c>
      <c r="D4" s="24"/>
      <c r="E4" s="24"/>
      <c r="F4" s="24"/>
      <c r="G4" s="3" t="s">
        <v>4</v>
      </c>
      <c r="H4" s="24" t="s">
        <v>52</v>
      </c>
      <c r="I4" s="24"/>
      <c r="J4" s="24"/>
      <c r="K4" s="24"/>
    </row>
    <row r="5" spans="1:11" x14ac:dyDescent="0.3">
      <c r="A5" s="24" t="s">
        <v>5</v>
      </c>
      <c r="B5" s="24"/>
      <c r="C5" s="24" t="s">
        <v>40</v>
      </c>
      <c r="D5" s="24"/>
      <c r="E5" s="24"/>
      <c r="F5" s="24"/>
      <c r="G5" s="3" t="s">
        <v>6</v>
      </c>
      <c r="H5" s="24" t="s">
        <v>114</v>
      </c>
      <c r="I5" s="24"/>
      <c r="J5" s="24"/>
      <c r="K5" s="24"/>
    </row>
    <row r="6" spans="1:11" ht="14.15" customHeight="1" x14ac:dyDescent="0.3">
      <c r="A6" s="31" t="s">
        <v>7</v>
      </c>
      <c r="B6" s="32"/>
      <c r="C6" s="44"/>
      <c r="D6" s="44"/>
      <c r="E6" s="3" t="s">
        <v>8</v>
      </c>
      <c r="F6" s="3" t="s">
        <v>9</v>
      </c>
      <c r="G6" s="3" t="s">
        <v>10</v>
      </c>
      <c r="H6" s="3" t="s">
        <v>11</v>
      </c>
      <c r="I6" s="24" t="s">
        <v>12</v>
      </c>
      <c r="J6" s="24"/>
      <c r="K6" s="3" t="s">
        <v>13</v>
      </c>
    </row>
    <row r="7" spans="1:11" x14ac:dyDescent="0.3">
      <c r="A7" s="33"/>
      <c r="B7" s="34"/>
      <c r="C7" s="37" t="s">
        <v>14</v>
      </c>
      <c r="D7" s="37"/>
      <c r="E7" s="5">
        <v>237.16800000000001</v>
      </c>
      <c r="F7" s="5">
        <v>157.078</v>
      </c>
      <c r="G7" s="5">
        <v>157.078</v>
      </c>
      <c r="H7" s="3">
        <v>10</v>
      </c>
      <c r="I7" s="42">
        <v>1</v>
      </c>
      <c r="J7" s="42"/>
      <c r="K7" s="5">
        <v>10</v>
      </c>
    </row>
    <row r="8" spans="1:11" x14ac:dyDescent="0.3">
      <c r="A8" s="33"/>
      <c r="B8" s="34"/>
      <c r="C8" s="24" t="s">
        <v>15</v>
      </c>
      <c r="D8" s="24"/>
      <c r="E8" s="5">
        <v>237.16800000000001</v>
      </c>
      <c r="F8" s="5">
        <v>157.078</v>
      </c>
      <c r="G8" s="5">
        <v>157.078</v>
      </c>
      <c r="H8" s="3" t="s">
        <v>16</v>
      </c>
      <c r="I8" s="42">
        <v>1</v>
      </c>
      <c r="J8" s="42"/>
      <c r="K8" s="3" t="s">
        <v>16</v>
      </c>
    </row>
    <row r="9" spans="1:11" x14ac:dyDescent="0.3">
      <c r="A9" s="33"/>
      <c r="B9" s="34"/>
      <c r="C9" s="24" t="s">
        <v>17</v>
      </c>
      <c r="D9" s="24"/>
      <c r="E9" s="5">
        <v>0</v>
      </c>
      <c r="F9" s="5">
        <v>0</v>
      </c>
      <c r="G9" s="5">
        <v>0</v>
      </c>
      <c r="H9" s="3" t="s">
        <v>16</v>
      </c>
      <c r="I9" s="42" t="s">
        <v>16</v>
      </c>
      <c r="J9" s="42"/>
      <c r="K9" s="3" t="s">
        <v>16</v>
      </c>
    </row>
    <row r="10" spans="1:11" x14ac:dyDescent="0.3">
      <c r="A10" s="35"/>
      <c r="B10" s="36"/>
      <c r="C10" s="24" t="s">
        <v>18</v>
      </c>
      <c r="D10" s="24"/>
      <c r="E10" s="5">
        <v>0</v>
      </c>
      <c r="F10" s="5">
        <v>0</v>
      </c>
      <c r="G10" s="5">
        <v>0</v>
      </c>
      <c r="H10" s="3" t="s">
        <v>16</v>
      </c>
      <c r="I10" s="42" t="s">
        <v>16</v>
      </c>
      <c r="J10" s="42"/>
      <c r="K10" s="3" t="s">
        <v>16</v>
      </c>
    </row>
    <row r="11" spans="1:11" x14ac:dyDescent="0.3">
      <c r="A11" s="24" t="s">
        <v>19</v>
      </c>
      <c r="B11" s="24" t="s">
        <v>20</v>
      </c>
      <c r="C11" s="24"/>
      <c r="D11" s="24"/>
      <c r="E11" s="24"/>
      <c r="F11" s="24"/>
      <c r="G11" s="24" t="s">
        <v>21</v>
      </c>
      <c r="H11" s="24"/>
      <c r="I11" s="24"/>
      <c r="J11" s="24"/>
      <c r="K11" s="24"/>
    </row>
    <row r="12" spans="1:11" ht="233" customHeight="1" x14ac:dyDescent="0.3">
      <c r="A12" s="24"/>
      <c r="B12" s="43" t="s">
        <v>53</v>
      </c>
      <c r="C12" s="43"/>
      <c r="D12" s="43"/>
      <c r="E12" s="43"/>
      <c r="F12" s="43"/>
      <c r="G12" s="43" t="s">
        <v>51</v>
      </c>
      <c r="H12" s="43"/>
      <c r="I12" s="43"/>
      <c r="J12" s="43"/>
      <c r="K12" s="43"/>
    </row>
    <row r="13" spans="1:11" ht="25.4" customHeight="1" x14ac:dyDescent="0.3">
      <c r="A13" s="21" t="s">
        <v>22</v>
      </c>
      <c r="B13" s="3" t="s">
        <v>23</v>
      </c>
      <c r="C13" s="3" t="s">
        <v>24</v>
      </c>
      <c r="D13" s="24" t="s">
        <v>25</v>
      </c>
      <c r="E13" s="24"/>
      <c r="F13" s="3" t="s">
        <v>26</v>
      </c>
      <c r="G13" s="3" t="s">
        <v>27</v>
      </c>
      <c r="H13" s="3" t="s">
        <v>11</v>
      </c>
      <c r="I13" s="5" t="s">
        <v>13</v>
      </c>
      <c r="J13" s="24" t="s">
        <v>28</v>
      </c>
      <c r="K13" s="24"/>
    </row>
    <row r="14" spans="1:11" ht="45" customHeight="1" x14ac:dyDescent="0.3">
      <c r="A14" s="22"/>
      <c r="B14" s="19" t="s">
        <v>29</v>
      </c>
      <c r="C14" s="19" t="s">
        <v>30</v>
      </c>
      <c r="D14" s="38" t="s">
        <v>111</v>
      </c>
      <c r="E14" s="39"/>
      <c r="F14" s="2" t="s">
        <v>54</v>
      </c>
      <c r="G14" s="2" t="s">
        <v>112</v>
      </c>
      <c r="H14" s="3">
        <v>8</v>
      </c>
      <c r="I14" s="5">
        <v>6</v>
      </c>
      <c r="J14" s="30" t="s">
        <v>113</v>
      </c>
      <c r="K14" s="30"/>
    </row>
    <row r="15" spans="1:11" ht="31.25" customHeight="1" x14ac:dyDescent="0.3">
      <c r="A15" s="22"/>
      <c r="B15" s="20"/>
      <c r="C15" s="20"/>
      <c r="D15" s="38" t="s">
        <v>41</v>
      </c>
      <c r="E15" s="39"/>
      <c r="F15" s="2" t="s">
        <v>55</v>
      </c>
      <c r="G15" s="2" t="s">
        <v>108</v>
      </c>
      <c r="H15" s="3">
        <v>4</v>
      </c>
      <c r="I15" s="5">
        <v>4</v>
      </c>
      <c r="J15" s="24" t="s">
        <v>109</v>
      </c>
      <c r="K15" s="24"/>
    </row>
    <row r="16" spans="1:11" ht="31.25" customHeight="1" x14ac:dyDescent="0.3">
      <c r="A16" s="22"/>
      <c r="B16" s="20"/>
      <c r="C16" s="20"/>
      <c r="D16" s="40" t="s">
        <v>42</v>
      </c>
      <c r="E16" s="41"/>
      <c r="F16" s="2" t="s">
        <v>46</v>
      </c>
      <c r="G16" s="2">
        <v>0</v>
      </c>
      <c r="H16" s="3">
        <v>0</v>
      </c>
      <c r="I16" s="5">
        <v>0</v>
      </c>
      <c r="J16" s="25" t="s">
        <v>50</v>
      </c>
      <c r="K16" s="26"/>
    </row>
    <row r="17" spans="1:11" ht="25.5" customHeight="1" x14ac:dyDescent="0.3">
      <c r="A17" s="14" t="s">
        <v>115</v>
      </c>
      <c r="B17" s="14" t="s">
        <v>115</v>
      </c>
      <c r="C17" s="23" t="s">
        <v>115</v>
      </c>
      <c r="D17" s="27" t="s">
        <v>43</v>
      </c>
      <c r="E17" s="27"/>
      <c r="F17" s="10" t="s">
        <v>47</v>
      </c>
      <c r="G17" s="2" t="s">
        <v>47</v>
      </c>
      <c r="H17" s="3">
        <v>4</v>
      </c>
      <c r="I17" s="5">
        <v>4</v>
      </c>
      <c r="J17" s="24"/>
      <c r="K17" s="24"/>
    </row>
    <row r="18" spans="1:11" ht="25.5" customHeight="1" x14ac:dyDescent="0.3">
      <c r="A18" s="14"/>
      <c r="B18" s="14"/>
      <c r="C18" s="23"/>
      <c r="D18" s="27" t="s">
        <v>44</v>
      </c>
      <c r="E18" s="27"/>
      <c r="F18" s="10" t="s">
        <v>48</v>
      </c>
      <c r="G18" s="2" t="s">
        <v>95</v>
      </c>
      <c r="H18" s="3">
        <v>3</v>
      </c>
      <c r="I18" s="5">
        <v>3</v>
      </c>
      <c r="J18" s="24"/>
      <c r="K18" s="24"/>
    </row>
    <row r="19" spans="1:11" ht="25.5" customHeight="1" x14ac:dyDescent="0.3">
      <c r="A19" s="14"/>
      <c r="B19" s="14"/>
      <c r="C19" s="23"/>
      <c r="D19" s="27" t="s">
        <v>45</v>
      </c>
      <c r="E19" s="27"/>
      <c r="F19" s="10" t="s">
        <v>49</v>
      </c>
      <c r="G19" s="2">
        <v>0</v>
      </c>
      <c r="H19" s="3">
        <v>0</v>
      </c>
      <c r="I19" s="5">
        <v>0</v>
      </c>
      <c r="J19" s="25" t="s">
        <v>50</v>
      </c>
      <c r="K19" s="26"/>
    </row>
    <row r="20" spans="1:11" ht="29" customHeight="1" x14ac:dyDescent="0.3">
      <c r="A20" s="14"/>
      <c r="B20" s="14"/>
      <c r="C20" s="23"/>
      <c r="D20" s="27" t="s">
        <v>56</v>
      </c>
      <c r="E20" s="27"/>
      <c r="F20" s="10" t="s">
        <v>57</v>
      </c>
      <c r="G20" s="2" t="s">
        <v>110</v>
      </c>
      <c r="H20" s="3">
        <v>3</v>
      </c>
      <c r="I20" s="5">
        <v>3</v>
      </c>
      <c r="J20" s="24"/>
      <c r="K20" s="24"/>
    </row>
    <row r="21" spans="1:11" ht="36" customHeight="1" x14ac:dyDescent="0.3">
      <c r="A21" s="14"/>
      <c r="B21" s="14"/>
      <c r="C21" s="24" t="s">
        <v>31</v>
      </c>
      <c r="D21" s="24" t="s">
        <v>64</v>
      </c>
      <c r="E21" s="24"/>
      <c r="F21" s="11" t="s">
        <v>58</v>
      </c>
      <c r="G21" s="3" t="s">
        <v>96</v>
      </c>
      <c r="H21" s="3">
        <v>3</v>
      </c>
      <c r="I21" s="5">
        <v>3</v>
      </c>
      <c r="J21" s="24"/>
      <c r="K21" s="24"/>
    </row>
    <row r="22" spans="1:11" ht="39" customHeight="1" x14ac:dyDescent="0.3">
      <c r="A22" s="14"/>
      <c r="B22" s="14"/>
      <c r="C22" s="24"/>
      <c r="D22" s="24" t="s">
        <v>65</v>
      </c>
      <c r="E22" s="24"/>
      <c r="F22" s="11" t="s">
        <v>59</v>
      </c>
      <c r="G22" s="3" t="s">
        <v>97</v>
      </c>
      <c r="H22" s="3">
        <v>0</v>
      </c>
      <c r="I22" s="5">
        <v>0</v>
      </c>
      <c r="J22" s="25" t="s">
        <v>50</v>
      </c>
      <c r="K22" s="26"/>
    </row>
    <row r="23" spans="1:11" ht="26" customHeight="1" x14ac:dyDescent="0.3">
      <c r="A23" s="14"/>
      <c r="B23" s="14"/>
      <c r="C23" s="24"/>
      <c r="D23" s="24" t="s">
        <v>66</v>
      </c>
      <c r="E23" s="24"/>
      <c r="F23" s="11" t="s">
        <v>60</v>
      </c>
      <c r="G23" s="3" t="s">
        <v>98</v>
      </c>
      <c r="H23" s="3">
        <v>3</v>
      </c>
      <c r="I23" s="5">
        <v>3</v>
      </c>
      <c r="J23" s="24"/>
      <c r="K23" s="24"/>
    </row>
    <row r="24" spans="1:11" ht="26" customHeight="1" x14ac:dyDescent="0.3">
      <c r="A24" s="14"/>
      <c r="B24" s="14"/>
      <c r="C24" s="24"/>
      <c r="D24" s="24" t="s">
        <v>67</v>
      </c>
      <c r="E24" s="24"/>
      <c r="F24" s="11" t="s">
        <v>99</v>
      </c>
      <c r="G24" s="3" t="s">
        <v>100</v>
      </c>
      <c r="H24" s="3">
        <v>3</v>
      </c>
      <c r="I24" s="5">
        <v>3</v>
      </c>
      <c r="J24" s="24"/>
      <c r="K24" s="24"/>
    </row>
    <row r="25" spans="1:11" ht="34.5" customHeight="1" x14ac:dyDescent="0.3">
      <c r="A25" s="14"/>
      <c r="B25" s="14"/>
      <c r="C25" s="24"/>
      <c r="D25" s="24" t="s">
        <v>68</v>
      </c>
      <c r="E25" s="24"/>
      <c r="F25" s="11" t="s">
        <v>61</v>
      </c>
      <c r="G25" s="3" t="s">
        <v>101</v>
      </c>
      <c r="H25" s="3">
        <v>3</v>
      </c>
      <c r="I25" s="5">
        <v>2</v>
      </c>
      <c r="J25" s="24"/>
      <c r="K25" s="24"/>
    </row>
    <row r="26" spans="1:11" ht="26" customHeight="1" x14ac:dyDescent="0.3">
      <c r="A26" s="14"/>
      <c r="B26" s="14"/>
      <c r="C26" s="3" t="s">
        <v>32</v>
      </c>
      <c r="D26" s="24" t="s">
        <v>62</v>
      </c>
      <c r="E26" s="24"/>
      <c r="F26" s="11" t="s">
        <v>63</v>
      </c>
      <c r="G26" s="3" t="s">
        <v>37</v>
      </c>
      <c r="H26" s="3">
        <v>10</v>
      </c>
      <c r="I26" s="5">
        <v>10</v>
      </c>
      <c r="J26" s="24"/>
      <c r="K26" s="24"/>
    </row>
    <row r="27" spans="1:11" ht="24" customHeight="1" x14ac:dyDescent="0.3">
      <c r="A27" s="14"/>
      <c r="B27" s="14"/>
      <c r="C27" s="24" t="s">
        <v>33</v>
      </c>
      <c r="D27" s="24" t="s">
        <v>69</v>
      </c>
      <c r="E27" s="24"/>
      <c r="F27" s="12" t="s">
        <v>76</v>
      </c>
      <c r="G27" s="1" t="s">
        <v>102</v>
      </c>
      <c r="H27" s="3">
        <v>3</v>
      </c>
      <c r="I27" s="5">
        <v>3</v>
      </c>
      <c r="J27" s="24"/>
      <c r="K27" s="24"/>
    </row>
    <row r="28" spans="1:11" ht="24" customHeight="1" x14ac:dyDescent="0.3">
      <c r="A28" s="14"/>
      <c r="B28" s="14"/>
      <c r="C28" s="24"/>
      <c r="D28" s="24" t="s">
        <v>70</v>
      </c>
      <c r="E28" s="24"/>
      <c r="F28" s="13" t="s">
        <v>77</v>
      </c>
      <c r="G28" s="6" t="s">
        <v>103</v>
      </c>
      <c r="H28" s="3">
        <v>1</v>
      </c>
      <c r="I28" s="5">
        <v>1</v>
      </c>
      <c r="J28" s="24"/>
      <c r="K28" s="24"/>
    </row>
    <row r="29" spans="1:11" ht="24" customHeight="1" x14ac:dyDescent="0.3">
      <c r="A29" s="14"/>
      <c r="B29" s="14"/>
      <c r="C29" s="24"/>
      <c r="D29" s="24" t="s">
        <v>71</v>
      </c>
      <c r="E29" s="24"/>
      <c r="F29" s="13" t="s">
        <v>78</v>
      </c>
      <c r="G29" s="6" t="s">
        <v>104</v>
      </c>
      <c r="H29" s="3">
        <v>0</v>
      </c>
      <c r="I29" s="5">
        <v>0</v>
      </c>
      <c r="J29" s="24" t="s">
        <v>107</v>
      </c>
      <c r="K29" s="24"/>
    </row>
    <row r="30" spans="1:11" ht="24" customHeight="1" x14ac:dyDescent="0.3">
      <c r="A30" s="14"/>
      <c r="B30" s="14"/>
      <c r="C30" s="24"/>
      <c r="D30" s="24" t="s">
        <v>72</v>
      </c>
      <c r="E30" s="24"/>
      <c r="F30" s="13" t="s">
        <v>79</v>
      </c>
      <c r="G30" s="6" t="s">
        <v>106</v>
      </c>
      <c r="H30" s="3">
        <v>1</v>
      </c>
      <c r="I30" s="5">
        <v>1</v>
      </c>
      <c r="J30" s="24"/>
      <c r="K30" s="24"/>
    </row>
    <row r="31" spans="1:11" ht="24" customHeight="1" x14ac:dyDescent="0.3">
      <c r="A31" s="14"/>
      <c r="B31" s="14"/>
      <c r="C31" s="24"/>
      <c r="D31" s="24" t="s">
        <v>73</v>
      </c>
      <c r="E31" s="24"/>
      <c r="F31" s="13" t="s">
        <v>80</v>
      </c>
      <c r="G31" s="6" t="s">
        <v>105</v>
      </c>
      <c r="H31" s="3">
        <v>1</v>
      </c>
      <c r="I31" s="5">
        <v>1</v>
      </c>
      <c r="J31" s="24"/>
      <c r="K31" s="24"/>
    </row>
    <row r="32" spans="1:11" ht="24" customHeight="1" x14ac:dyDescent="0.3">
      <c r="A32" s="14"/>
      <c r="B32" s="14"/>
      <c r="C32" s="24"/>
      <c r="D32" s="24" t="s">
        <v>74</v>
      </c>
      <c r="E32" s="24"/>
      <c r="F32" s="13" t="s">
        <v>81</v>
      </c>
      <c r="G32" s="6" t="s">
        <v>104</v>
      </c>
      <c r="H32" s="3">
        <v>0</v>
      </c>
      <c r="I32" s="5">
        <v>0</v>
      </c>
      <c r="J32" s="24" t="s">
        <v>107</v>
      </c>
      <c r="K32" s="24"/>
    </row>
    <row r="33" spans="1:11" ht="29.5" customHeight="1" x14ac:dyDescent="0.3">
      <c r="A33" s="14"/>
      <c r="B33" s="14"/>
      <c r="C33" s="24"/>
      <c r="D33" s="24" t="s">
        <v>75</v>
      </c>
      <c r="E33" s="24"/>
      <c r="F33" s="13" t="s">
        <v>77</v>
      </c>
      <c r="G33" s="6" t="s">
        <v>104</v>
      </c>
      <c r="H33" s="3">
        <v>0</v>
      </c>
      <c r="I33" s="5">
        <v>0</v>
      </c>
      <c r="J33" s="24" t="s">
        <v>50</v>
      </c>
      <c r="K33" s="24"/>
    </row>
    <row r="34" spans="1:11" ht="89.5" customHeight="1" x14ac:dyDescent="0.3">
      <c r="A34" s="14" t="s">
        <v>115</v>
      </c>
      <c r="B34" s="24" t="s">
        <v>34</v>
      </c>
      <c r="C34" s="24" t="s">
        <v>35</v>
      </c>
      <c r="D34" s="24" t="s">
        <v>83</v>
      </c>
      <c r="E34" s="24"/>
      <c r="F34" s="12" t="s">
        <v>87</v>
      </c>
      <c r="G34" s="1" t="s">
        <v>89</v>
      </c>
      <c r="H34" s="3">
        <v>8</v>
      </c>
      <c r="I34" s="5">
        <v>7</v>
      </c>
      <c r="J34" s="30" t="s">
        <v>116</v>
      </c>
      <c r="K34" s="30"/>
    </row>
    <row r="35" spans="1:11" ht="53.4" customHeight="1" x14ac:dyDescent="0.3">
      <c r="A35" s="14"/>
      <c r="B35" s="24"/>
      <c r="C35" s="24"/>
      <c r="D35" s="24" t="s">
        <v>84</v>
      </c>
      <c r="E35" s="24"/>
      <c r="F35" s="12" t="s">
        <v>87</v>
      </c>
      <c r="G35" s="1" t="s">
        <v>90</v>
      </c>
      <c r="H35" s="3">
        <v>8</v>
      </c>
      <c r="I35" s="5">
        <v>7</v>
      </c>
      <c r="J35" s="30" t="s">
        <v>116</v>
      </c>
      <c r="K35" s="30"/>
    </row>
    <row r="36" spans="1:11" ht="53.4" customHeight="1" x14ac:dyDescent="0.3">
      <c r="A36" s="14"/>
      <c r="B36" s="24"/>
      <c r="C36" s="24"/>
      <c r="D36" s="24" t="s">
        <v>85</v>
      </c>
      <c r="E36" s="24"/>
      <c r="F36" s="12" t="s">
        <v>88</v>
      </c>
      <c r="G36" s="1" t="s">
        <v>82</v>
      </c>
      <c r="H36" s="3">
        <v>7</v>
      </c>
      <c r="I36" s="5">
        <v>6</v>
      </c>
      <c r="J36" s="30" t="s">
        <v>116</v>
      </c>
      <c r="K36" s="30"/>
    </row>
    <row r="37" spans="1:11" ht="103.5" customHeight="1" x14ac:dyDescent="0.3">
      <c r="A37" s="14"/>
      <c r="B37" s="24"/>
      <c r="C37" s="24"/>
      <c r="D37" s="24" t="s">
        <v>86</v>
      </c>
      <c r="E37" s="24"/>
      <c r="F37" s="12" t="s">
        <v>88</v>
      </c>
      <c r="G37" s="1" t="s">
        <v>91</v>
      </c>
      <c r="H37" s="3">
        <v>7</v>
      </c>
      <c r="I37" s="5">
        <v>6</v>
      </c>
      <c r="J37" s="30" t="s">
        <v>116</v>
      </c>
      <c r="K37" s="30"/>
    </row>
    <row r="38" spans="1:11" ht="27" customHeight="1" x14ac:dyDescent="0.3">
      <c r="A38" s="14"/>
      <c r="B38" s="24" t="s">
        <v>118</v>
      </c>
      <c r="C38" s="24" t="s">
        <v>119</v>
      </c>
      <c r="D38" s="27" t="s">
        <v>92</v>
      </c>
      <c r="E38" s="27"/>
      <c r="F38" s="12" t="s">
        <v>94</v>
      </c>
      <c r="G38" s="1" t="s">
        <v>38</v>
      </c>
      <c r="H38" s="3">
        <v>5</v>
      </c>
      <c r="I38" s="5">
        <v>4</v>
      </c>
      <c r="J38" s="15" t="s">
        <v>117</v>
      </c>
      <c r="K38" s="16"/>
    </row>
    <row r="39" spans="1:11" ht="40.5" customHeight="1" x14ac:dyDescent="0.3">
      <c r="A39" s="14"/>
      <c r="B39" s="24"/>
      <c r="C39" s="24"/>
      <c r="D39" s="27" t="s">
        <v>93</v>
      </c>
      <c r="E39" s="27"/>
      <c r="F39" s="12" t="s">
        <v>94</v>
      </c>
      <c r="G39" s="1" t="s">
        <v>38</v>
      </c>
      <c r="H39" s="3">
        <v>5</v>
      </c>
      <c r="I39" s="5">
        <v>4</v>
      </c>
      <c r="J39" s="17"/>
      <c r="K39" s="18"/>
    </row>
    <row r="40" spans="1:11" s="9" customFormat="1" x14ac:dyDescent="0.3">
      <c r="A40" s="28" t="s">
        <v>36</v>
      </c>
      <c r="B40" s="28"/>
      <c r="C40" s="28"/>
      <c r="D40" s="28"/>
      <c r="E40" s="28"/>
      <c r="F40" s="29"/>
      <c r="G40" s="29"/>
      <c r="H40" s="7">
        <v>100</v>
      </c>
      <c r="I40" s="8">
        <f>SUM(I14:I39,K7)</f>
        <v>91</v>
      </c>
      <c r="J40" s="29"/>
      <c r="K40" s="29"/>
    </row>
  </sheetData>
  <mergeCells count="94">
    <mergeCell ref="A1:K1"/>
    <mergeCell ref="A2:K2"/>
    <mergeCell ref="A3:B3"/>
    <mergeCell ref="C3:K3"/>
    <mergeCell ref="A4:B4"/>
    <mergeCell ref="C4:F4"/>
    <mergeCell ref="H4:K4"/>
    <mergeCell ref="A5:B5"/>
    <mergeCell ref="C5:F5"/>
    <mergeCell ref="H5:K5"/>
    <mergeCell ref="C6:D6"/>
    <mergeCell ref="I6:J6"/>
    <mergeCell ref="I7:J7"/>
    <mergeCell ref="C8:D8"/>
    <mergeCell ref="I8:J8"/>
    <mergeCell ref="C9:D9"/>
    <mergeCell ref="I9:J9"/>
    <mergeCell ref="J20:K20"/>
    <mergeCell ref="I10:J10"/>
    <mergeCell ref="B11:F11"/>
    <mergeCell ref="G11:K11"/>
    <mergeCell ref="B12:F12"/>
    <mergeCell ref="G12:K12"/>
    <mergeCell ref="J13:K13"/>
    <mergeCell ref="D14:E14"/>
    <mergeCell ref="J14:K14"/>
    <mergeCell ref="D18:E18"/>
    <mergeCell ref="J18:K18"/>
    <mergeCell ref="D16:E16"/>
    <mergeCell ref="D17:E17"/>
    <mergeCell ref="D15:E15"/>
    <mergeCell ref="J16:K16"/>
    <mergeCell ref="J15:K15"/>
    <mergeCell ref="J17:K17"/>
    <mergeCell ref="A6:B10"/>
    <mergeCell ref="C34:C37"/>
    <mergeCell ref="A11:A12"/>
    <mergeCell ref="B34:B37"/>
    <mergeCell ref="B38:B39"/>
    <mergeCell ref="C10:D10"/>
    <mergeCell ref="C7:D7"/>
    <mergeCell ref="D19:E19"/>
    <mergeCell ref="D37:E37"/>
    <mergeCell ref="D38:E38"/>
    <mergeCell ref="D39:E39"/>
    <mergeCell ref="D32:E32"/>
    <mergeCell ref="D33:E33"/>
    <mergeCell ref="D13:E13"/>
    <mergeCell ref="J21:K21"/>
    <mergeCell ref="A40:G40"/>
    <mergeCell ref="J40:K40"/>
    <mergeCell ref="J27:K27"/>
    <mergeCell ref="D26:E26"/>
    <mergeCell ref="J26:K26"/>
    <mergeCell ref="D34:E34"/>
    <mergeCell ref="J34:K34"/>
    <mergeCell ref="D36:E36"/>
    <mergeCell ref="J36:K36"/>
    <mergeCell ref="D35:E35"/>
    <mergeCell ref="D27:E27"/>
    <mergeCell ref="J35:K35"/>
    <mergeCell ref="C38:C39"/>
    <mergeCell ref="J37:K37"/>
    <mergeCell ref="D20:E20"/>
    <mergeCell ref="D29:E29"/>
    <mergeCell ref="D30:E30"/>
    <mergeCell ref="D31:E31"/>
    <mergeCell ref="D22:E22"/>
    <mergeCell ref="D23:E23"/>
    <mergeCell ref="D24:E24"/>
    <mergeCell ref="D25:E25"/>
    <mergeCell ref="D21:E21"/>
    <mergeCell ref="J33:K33"/>
    <mergeCell ref="J22:K22"/>
    <mergeCell ref="J23:K23"/>
    <mergeCell ref="J24:K24"/>
    <mergeCell ref="J25:K25"/>
    <mergeCell ref="J28:K28"/>
    <mergeCell ref="A34:A39"/>
    <mergeCell ref="J38:K39"/>
    <mergeCell ref="B14:B16"/>
    <mergeCell ref="A13:A16"/>
    <mergeCell ref="C14:C16"/>
    <mergeCell ref="C17:C20"/>
    <mergeCell ref="B17:B33"/>
    <mergeCell ref="A17:A33"/>
    <mergeCell ref="C21:C25"/>
    <mergeCell ref="C27:C33"/>
    <mergeCell ref="D28:E28"/>
    <mergeCell ref="J19:K19"/>
    <mergeCell ref="J29:K29"/>
    <mergeCell ref="J30:K30"/>
    <mergeCell ref="J31:K31"/>
    <mergeCell ref="J32:K32"/>
  </mergeCells>
  <phoneticPr fontId="1" type="noConversion"/>
  <printOptions horizontalCentered="1"/>
  <pageMargins left="0.78740157480314965" right="0.78740157480314965" top="0.78740157480314965" bottom="0.78740157480314965" header="0.39370078740157483" footer="0.3937007874015748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2021-05-25T11:39:03Z</cp:lastPrinted>
  <dcterms:created xsi:type="dcterms:W3CDTF">2021-04-12T11:24:00Z</dcterms:created>
  <dcterms:modified xsi:type="dcterms:W3CDTF">2021-05-25T14:20:13Z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2052-11.1.0.10463</vt:lpwstr>
  </property>
</Properties>
</file>