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D:\0 金凯伟业\45 科协绩效评价202105\1 单位自评\自评表\5.24初稿\北京国际科技协作中心（4个）\"/>
    </mc:Choice>
  </mc:AlternateContent>
  <xr:revisionPtr revIDLastSave="0" documentId="13_ncr:1_{87A7A21E-863C-4C6D-8341-DB7E399F9373}" xr6:coauthVersionLast="46" xr6:coauthVersionMax="46" xr10:uidLastSave="{00000000-0000-0000-0000-000000000000}"/>
  <bookViews>
    <workbookView xWindow="-103" yWindow="-103" windowWidth="18720" windowHeight="11640" xr2:uid="{00000000-000D-0000-FFFF-FFFF00000000}"/>
  </bookViews>
  <sheets>
    <sheet name="Sheet1" sheetId="1" r:id="rId1"/>
    <sheet name="Sheet2" sheetId="2" r:id="rId2"/>
  </sheets>
  <definedNames>
    <definedName name="_xlnm.Print_Titles" localSheetId="0">Sheet1!$13:$13</definedName>
  </definedNames>
  <calcPr calcId="181029"/>
</workbook>
</file>

<file path=xl/calcChain.xml><?xml version="1.0" encoding="utf-8"?>
<calcChain xmlns="http://schemas.openxmlformats.org/spreadsheetml/2006/main">
  <c r="H26" i="1" l="1"/>
  <c r="I7" i="1"/>
  <c r="K7" i="1" s="1"/>
  <c r="I26" i="1" s="1"/>
</calcChain>
</file>

<file path=xl/sharedStrings.xml><?xml version="1.0" encoding="utf-8"?>
<sst xmlns="http://schemas.openxmlformats.org/spreadsheetml/2006/main" count="114" uniqueCount="86">
  <si>
    <t>项目支出绩效自评表</t>
  </si>
  <si>
    <t>（2020年度）</t>
  </si>
  <si>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</si>
  <si>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</si>
  <si>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</si>
  <si>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</si>
  <si>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</si>
  <si>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</si>
  <si>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</si>
  <si>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</si>
  <si>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</si>
  <si>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</si>
  <si>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</si>
  <si>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</si>
  <si>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</si>
  <si>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</si>
  <si>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</si>
  <si>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</si>
  <si>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</si>
  <si>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</si>
  <si>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</si>
  <si>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</si>
  <si>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</si>
  <si>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</si>
  <si>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</si>
  <si>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</si>
  <si>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</si>
  <si>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</si>
  <si>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</si>
  <si>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</si>
  <si>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</si>
  <si>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</si>
  <si>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成本指标</t>
  </si>
  <si>
    <t>总分</t>
  </si>
  <si>
    <t>≥50人次</t>
  </si>
  <si>
    <t>12月底完成</t>
  </si>
  <si>
    <t>≥90%</t>
  </si>
  <si>
    <t>因公出国、赴港澳团组</t>
  </si>
  <si>
    <t>本单位因公出国、赴港澳人数</t>
  </si>
  <si>
    <t>邀请境外代表来京人数</t>
  </si>
  <si>
    <t>开展外交官科技考察系列活动</t>
    <phoneticPr fontId="2" type="noConversion"/>
  </si>
  <si>
    <t>访问重要国际科技组织合作伙伴</t>
  </si>
  <si>
    <t>达成合作意向或协议</t>
  </si>
  <si>
    <t>项目完成时间</t>
  </si>
  <si>
    <t>项目成本</t>
  </si>
  <si>
    <t>国际交流受益人数</t>
  </si>
  <si>
    <t>参与国际交往活动的首都科技社团和科技工作者满意度</t>
  </si>
  <si>
    <t>参加科技考察活动的驻华外交官满意度</t>
  </si>
  <si>
    <t>进度指标</t>
  </si>
  <si>
    <t>服务对象满意度指标</t>
  </si>
  <si>
    <t>≥15个</t>
  </si>
  <si>
    <t>≥45人次</t>
  </si>
  <si>
    <t>≥20个</t>
  </si>
  <si>
    <t>≥5项</t>
  </si>
  <si>
    <t>共计183万元(其中外交官项目12万元)</t>
  </si>
  <si>
    <t>≥500人</t>
  </si>
  <si>
    <t>得以进一步提升</t>
  </si>
  <si>
    <t>由于疫情，市外办要求减少参会人数。</t>
    <phoneticPr fontId="5" type="noConversion"/>
  </si>
  <si>
    <t>由于疫情，外交官活动的次数由原计划的3次消减为1次</t>
    <phoneticPr fontId="5" type="noConversion"/>
  </si>
  <si>
    <t>加强国际、港澳民间科技组织合作</t>
    <phoneticPr fontId="5" type="noConversion"/>
  </si>
  <si>
    <t>北京市科学技术协会</t>
    <phoneticPr fontId="5" type="noConversion"/>
  </si>
  <si>
    <t>北京国际科技协作中心</t>
    <phoneticPr fontId="5" type="noConversion"/>
  </si>
  <si>
    <t>—</t>
    <phoneticPr fontId="5" type="noConversion"/>
  </si>
  <si>
    <t>年度目标：
1.计划出访30余个国家和港澳地区，与100余家境外科技组织开展会谈、参访、交流；深化与各国科技组织机构的合作关系，落实具体合作项目；参加重要多边国际科技会议，向外推广北京市科技资源；与各国科技学术团体、华人科学家团体就科技学术、建言献策、创新驱动等举办会谈和研讨会；
2.邀请20余个国家科技组织的50余名有关负责人、科学家、科技专家来京；扩大北京市科协科技学术、科学传播、科技服务工作在欧美、亚非、拉美科技组织中的知名度、影响力。支持市属学会、市科协基层在京举办重要国际会议，增强北京市学术界、科普界在国际组织中的参与度和话语权。重点吸引重要国际科技组织、国际知名科学家、科普专家来京开展交流合作，增强海外资源对北京市科技社团能力提升和经理学术实践、科普理念和实践双升级、创新型智库建设的贡献度；
3.发挥国际和港澳台交流主渠道功能，积极拓展民间对外交往，吸引境外科技资源和人才来京开展合作；按照市财政局、市外办关于加强外宾接待的要求，严格经费支出，不超标准接待、不出现无预算接待的现象；用餐、交通、翻译、制作等费用严格按照预算执行；
4.计划于2020年继续开展外交官科技考察系列活动。全年计划开展三次驻华外交官科技考察活动：拟邀请驻华使馆、国际组织驻京机构的科技、经济及文化等领域的外交官参加北京科学嘉年华、驻华外交官科技考察、以及市科协在创新驱动、经理学术、科普双升级方面举办的其他重要活动。</t>
    <phoneticPr fontId="5" type="noConversion"/>
  </si>
  <si>
    <t>效益指标</t>
    <phoneticPr fontId="5" type="noConversion"/>
  </si>
  <si>
    <t>满意度指标</t>
    <phoneticPr fontId="5" type="noConversion"/>
  </si>
  <si>
    <t>社会效益指标</t>
    <phoneticPr fontId="5" type="noConversion"/>
  </si>
  <si>
    <t>5.05万</t>
    <phoneticPr fontId="5" type="noConversion"/>
  </si>
  <si>
    <t>2020年12月16日，来自法国、加纳、日本、马拉维、毛里求斯、巴基斯坦等驻华使馆和驻京机构的科技、教育领域外交官走进北京科学中心，参观了具象数学展和“生命·生活·生存”主题展。驻华外交官们结合专业参观，就科学普及、科技教育等话题开展了广泛交流，并参加了北京地区广受关注学术成果国际学术沙龙。市科协党组成员、副主席田文出席活动，并会见了毛里求斯驻华大使王纯万等各国驻华外交官。此次驻华外交官科技交流活动，进一步向国际友人推介了首都科普新地标及其在推动科普“双升级”方面的经验和成效，加强了首都科普资源与国外科技组织的对接，更好地服务于“一带一路”科技人文交流合作的发展。</t>
    <phoneticPr fontId="5" type="noConversion"/>
  </si>
  <si>
    <t>曾福林</t>
    <phoneticPr fontId="5" type="noConversion"/>
  </si>
  <si>
    <t>因疫情原因取消</t>
    <phoneticPr fontId="5" type="noConversion"/>
  </si>
  <si>
    <t>170人</t>
    <phoneticPr fontId="5" type="noConversion"/>
  </si>
  <si>
    <t>市科协整体国际交流水平与市科协与驻华使馆的交流合作</t>
    <phoneticPr fontId="5" type="noConversion"/>
  </si>
  <si>
    <t>170人次</t>
    <phoneticPr fontId="5" type="noConversion"/>
  </si>
  <si>
    <t>12月</t>
    <phoneticPr fontId="5" type="noConversion"/>
  </si>
  <si>
    <t>得以进一步提升</t>
    <phoneticPr fontId="5" type="noConversion"/>
  </si>
  <si>
    <t>≥90%</t>
    <phoneticPr fontId="5" type="noConversion"/>
  </si>
  <si>
    <t>续上页</t>
    <phoneticPr fontId="5" type="noConversion"/>
  </si>
  <si>
    <t>活动得到参加活动外交官好评，但未开展具体满意度调查工作。</t>
    <phoneticPr fontId="5" type="noConversion"/>
  </si>
  <si>
    <t>效益有待进一步显现</t>
    <phoneticPr fontId="5" type="noConversion"/>
  </si>
  <si>
    <t>≥15个</t>
    <phoneticPr fontId="5" type="noConversion"/>
  </si>
  <si>
    <t>0个</t>
    <phoneticPr fontId="5" type="noConversion"/>
  </si>
  <si>
    <t>≥5项</t>
    <phoneticPr fontId="5" type="noConversion"/>
  </si>
  <si>
    <t>0项</t>
    <phoneticPr fontId="5" type="noConversion"/>
  </si>
  <si>
    <t>≥50人次</t>
    <phoneticPr fontId="5" type="noConversion"/>
  </si>
  <si>
    <t>0人次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</si>
</sst>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9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8"/>
      <name val="华文中宋"/>
      <family val="3"/>
      <charset val="134"/>
    </font>
    <font>
      <sz val="11"/>
      <name val="等线"/>
      <family val="3"/>
      <charset val="134"/>
      <scheme val="minor"/>
    </font>
    <font>
      <b/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49" fontId="3" fillId="2" borderId="2" xfId="2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177" fontId="3" fillId="0" borderId="2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3" fillId="2" borderId="2" xfId="2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" xfId="0" applyFont="1" applyBorder="1" applyAlignment="1">
      <alignment horizontal="center" vertical="center" textRotation="255" wrapText="1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2" xr:uid="{00000000-0005-0000-0000-000002000000}"/>
    <cellStyle name="常规 5" xfId="3" xr:uid="{00000000-0005-0000-0000-000003000000}"/>
  </cellStyles>
  <dxfs count="0"/>
  <tableStyles count="0" defaultTableStyle="TableStyleMedium2" defaultPivotStyle="PivotStyleLight16"/>
  <colors>
    <mruColors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topLeftCell="A13" workbookViewId="0">
      <selection activeCell="G25" sqref="G25"/>
    </sheetView>
  </sheetViews>
  <sheetFormatPr defaultColWidth="9" defaultRowHeight="14.15" x14ac:dyDescent="0.35"/>
  <cols>
    <col min="1" max="1" width="5.140625" customWidth="1"/>
    <col min="5" max="5" width="18.140625" customWidth="1"/>
    <col min="6" max="6" width="17.640625" customWidth="1"/>
    <col min="7" max="7" width="15.640625" customWidth="1"/>
    <col min="8" max="8" width="7.35546875" customWidth="1"/>
    <col min="9" max="9" width="8" customWidth="1"/>
    <col min="10" max="10" width="7.85546875" customWidth="1"/>
    <col min="11" max="11" width="14" customWidth="1"/>
    <col min="15" max="15" width="2.85546875" customWidth="1"/>
  </cols>
  <sheetData>
    <row r="1" spans="1:11" ht="24.9" x14ac:dyDescent="0.3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3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35">
      <c r="A3" s="13" t="s">
        <v>2</v>
      </c>
      <c r="B3" s="13"/>
      <c r="C3" s="13" t="s">
        <v>59</v>
      </c>
      <c r="D3" s="13"/>
      <c r="E3" s="13"/>
      <c r="F3" s="13"/>
      <c r="G3" s="13"/>
      <c r="H3" s="13"/>
      <c r="I3" s="13"/>
      <c r="J3" s="13"/>
      <c r="K3" s="13"/>
    </row>
    <row r="4" spans="1:11" x14ac:dyDescent="0.35">
      <c r="A4" s="13" t="s">
        <v>3</v>
      </c>
      <c r="B4" s="13"/>
      <c r="C4" s="13" t="s">
        <v>60</v>
      </c>
      <c r="D4" s="13"/>
      <c r="E4" s="13"/>
      <c r="F4" s="13"/>
      <c r="G4" s="3" t="s">
        <v>4</v>
      </c>
      <c r="H4" s="13" t="s">
        <v>61</v>
      </c>
      <c r="I4" s="13"/>
      <c r="J4" s="13"/>
      <c r="K4" s="13"/>
    </row>
    <row r="5" spans="1:11" x14ac:dyDescent="0.35">
      <c r="A5" s="13" t="s">
        <v>5</v>
      </c>
      <c r="B5" s="13"/>
      <c r="C5" s="13" t="s">
        <v>69</v>
      </c>
      <c r="D5" s="13"/>
      <c r="E5" s="13"/>
      <c r="F5" s="13"/>
      <c r="G5" s="3" t="s">
        <v>6</v>
      </c>
      <c r="H5" s="13"/>
      <c r="I5" s="13"/>
      <c r="J5" s="13"/>
      <c r="K5" s="13"/>
    </row>
    <row r="6" spans="1:11" ht="14.15" customHeight="1" x14ac:dyDescent="0.35">
      <c r="A6" s="13" t="s">
        <v>7</v>
      </c>
      <c r="B6" s="13"/>
      <c r="C6" s="24"/>
      <c r="D6" s="24"/>
      <c r="E6" s="3" t="s">
        <v>8</v>
      </c>
      <c r="F6" s="3" t="s">
        <v>9</v>
      </c>
      <c r="G6" s="3" t="s">
        <v>10</v>
      </c>
      <c r="H6" s="3" t="s">
        <v>11</v>
      </c>
      <c r="I6" s="13" t="s">
        <v>12</v>
      </c>
      <c r="J6" s="13"/>
      <c r="K6" s="3" t="s">
        <v>13</v>
      </c>
    </row>
    <row r="7" spans="1:11" x14ac:dyDescent="0.35">
      <c r="A7" s="13"/>
      <c r="B7" s="13"/>
      <c r="C7" s="13" t="s">
        <v>14</v>
      </c>
      <c r="D7" s="13"/>
      <c r="E7" s="4">
        <v>183</v>
      </c>
      <c r="F7" s="4">
        <v>30.17</v>
      </c>
      <c r="G7" s="4">
        <v>7.17</v>
      </c>
      <c r="H7" s="3">
        <v>10</v>
      </c>
      <c r="I7" s="14">
        <f>G7/F7</f>
        <v>0.23765329797812396</v>
      </c>
      <c r="J7" s="14"/>
      <c r="K7" s="4">
        <f>I7*H7</f>
        <v>2.3765329797812393</v>
      </c>
    </row>
    <row r="8" spans="1:11" x14ac:dyDescent="0.35">
      <c r="A8" s="13"/>
      <c r="B8" s="13"/>
      <c r="C8" s="13" t="s">
        <v>15</v>
      </c>
      <c r="D8" s="13"/>
      <c r="E8" s="4">
        <v>183</v>
      </c>
      <c r="F8" s="4">
        <v>30.17</v>
      </c>
      <c r="G8" s="4">
        <v>7.17</v>
      </c>
      <c r="H8" s="3" t="s">
        <v>62</v>
      </c>
      <c r="I8" s="14" t="s">
        <v>62</v>
      </c>
      <c r="J8" s="14"/>
      <c r="K8" s="3" t="s">
        <v>16</v>
      </c>
    </row>
    <row r="9" spans="1:11" x14ac:dyDescent="0.35">
      <c r="A9" s="13"/>
      <c r="B9" s="13"/>
      <c r="C9" s="13" t="s">
        <v>17</v>
      </c>
      <c r="D9" s="13"/>
      <c r="E9" s="4">
        <v>0</v>
      </c>
      <c r="F9" s="4">
        <v>0</v>
      </c>
      <c r="G9" s="4">
        <v>0</v>
      </c>
      <c r="H9" s="3" t="s">
        <v>16</v>
      </c>
      <c r="I9" s="14" t="s">
        <v>62</v>
      </c>
      <c r="J9" s="14"/>
      <c r="K9" s="3" t="s">
        <v>16</v>
      </c>
    </row>
    <row r="10" spans="1:11" x14ac:dyDescent="0.35">
      <c r="A10" s="13"/>
      <c r="B10" s="13"/>
      <c r="C10" s="13" t="s">
        <v>18</v>
      </c>
      <c r="D10" s="13"/>
      <c r="E10" s="4">
        <v>0</v>
      </c>
      <c r="F10" s="4">
        <v>0</v>
      </c>
      <c r="G10" s="4">
        <v>0</v>
      </c>
      <c r="H10" s="3" t="s">
        <v>16</v>
      </c>
      <c r="I10" s="14" t="s">
        <v>62</v>
      </c>
      <c r="J10" s="14"/>
      <c r="K10" s="3" t="s">
        <v>16</v>
      </c>
    </row>
    <row r="11" spans="1:11" x14ac:dyDescent="0.35">
      <c r="A11" s="13" t="s">
        <v>19</v>
      </c>
      <c r="B11" s="13" t="s">
        <v>20</v>
      </c>
      <c r="C11" s="13"/>
      <c r="D11" s="13"/>
      <c r="E11" s="13"/>
      <c r="F11" s="13"/>
      <c r="G11" s="13" t="s">
        <v>21</v>
      </c>
      <c r="H11" s="13"/>
      <c r="I11" s="13"/>
      <c r="J11" s="13"/>
      <c r="K11" s="13"/>
    </row>
    <row r="12" spans="1:11" ht="269.14999999999998" customHeight="1" x14ac:dyDescent="0.35">
      <c r="A12" s="13"/>
      <c r="B12" s="15" t="s">
        <v>63</v>
      </c>
      <c r="C12" s="15"/>
      <c r="D12" s="15"/>
      <c r="E12" s="15"/>
      <c r="F12" s="15"/>
      <c r="G12" s="15" t="s">
        <v>68</v>
      </c>
      <c r="H12" s="15"/>
      <c r="I12" s="15"/>
      <c r="J12" s="15"/>
      <c r="K12" s="15"/>
    </row>
    <row r="13" spans="1:11" ht="20.25" customHeight="1" x14ac:dyDescent="0.35">
      <c r="A13" s="5"/>
      <c r="B13" s="3" t="s">
        <v>23</v>
      </c>
      <c r="C13" s="3" t="s">
        <v>24</v>
      </c>
      <c r="D13" s="13" t="s">
        <v>25</v>
      </c>
      <c r="E13" s="13"/>
      <c r="F13" s="3" t="s">
        <v>26</v>
      </c>
      <c r="G13" s="3" t="s">
        <v>27</v>
      </c>
      <c r="H13" s="3" t="s">
        <v>11</v>
      </c>
      <c r="I13" s="3" t="s">
        <v>13</v>
      </c>
      <c r="J13" s="13" t="s">
        <v>28</v>
      </c>
      <c r="K13" s="13"/>
    </row>
    <row r="14" spans="1:11" ht="19.399999999999999" customHeight="1" x14ac:dyDescent="0.35">
      <c r="A14" s="19" t="s">
        <v>22</v>
      </c>
      <c r="B14" s="16" t="s">
        <v>29</v>
      </c>
      <c r="C14" s="12" t="s">
        <v>30</v>
      </c>
      <c r="D14" s="12" t="s">
        <v>37</v>
      </c>
      <c r="E14" s="12"/>
      <c r="F14" s="6" t="s">
        <v>80</v>
      </c>
      <c r="G14" s="3" t="s">
        <v>81</v>
      </c>
      <c r="H14" s="7">
        <v>0</v>
      </c>
      <c r="I14" s="4">
        <v>0</v>
      </c>
      <c r="J14" s="13" t="s">
        <v>70</v>
      </c>
      <c r="K14" s="13"/>
    </row>
    <row r="15" spans="1:11" ht="19.399999999999999" customHeight="1" x14ac:dyDescent="0.35">
      <c r="A15" s="20"/>
      <c r="B15" s="17"/>
      <c r="C15" s="12"/>
      <c r="D15" s="12" t="s">
        <v>38</v>
      </c>
      <c r="E15" s="12"/>
      <c r="F15" s="3" t="s">
        <v>51</v>
      </c>
      <c r="G15" s="3" t="s">
        <v>85</v>
      </c>
      <c r="H15" s="7">
        <v>0</v>
      </c>
      <c r="I15" s="4">
        <v>0</v>
      </c>
      <c r="J15" s="13" t="s">
        <v>70</v>
      </c>
      <c r="K15" s="13"/>
    </row>
    <row r="16" spans="1:11" ht="19.399999999999999" customHeight="1" x14ac:dyDescent="0.35">
      <c r="A16" s="20"/>
      <c r="B16" s="17"/>
      <c r="C16" s="12"/>
      <c r="D16" s="12" t="s">
        <v>39</v>
      </c>
      <c r="E16" s="12"/>
      <c r="F16" s="3" t="s">
        <v>84</v>
      </c>
      <c r="G16" s="3" t="s">
        <v>85</v>
      </c>
      <c r="H16" s="7">
        <v>0</v>
      </c>
      <c r="I16" s="4">
        <v>0</v>
      </c>
      <c r="J16" s="13" t="s">
        <v>70</v>
      </c>
      <c r="K16" s="13"/>
    </row>
    <row r="17" spans="1:11" ht="29.15" customHeight="1" x14ac:dyDescent="0.35">
      <c r="A17" s="21"/>
      <c r="B17" s="18"/>
      <c r="C17" s="12"/>
      <c r="D17" s="12" t="s">
        <v>40</v>
      </c>
      <c r="E17" s="12"/>
      <c r="F17" s="3" t="s">
        <v>34</v>
      </c>
      <c r="G17" s="8" t="s">
        <v>73</v>
      </c>
      <c r="H17" s="3">
        <v>20</v>
      </c>
      <c r="I17" s="4">
        <v>20</v>
      </c>
      <c r="J17" s="13" t="s">
        <v>57</v>
      </c>
      <c r="K17" s="13"/>
    </row>
    <row r="18" spans="1:11" ht="19.399999999999999" customHeight="1" x14ac:dyDescent="0.35">
      <c r="A18" s="19" t="s">
        <v>77</v>
      </c>
      <c r="B18" s="19" t="s">
        <v>77</v>
      </c>
      <c r="C18" s="12" t="s">
        <v>31</v>
      </c>
      <c r="D18" s="12" t="s">
        <v>41</v>
      </c>
      <c r="E18" s="12"/>
      <c r="F18" s="3" t="s">
        <v>52</v>
      </c>
      <c r="G18" s="3" t="s">
        <v>81</v>
      </c>
      <c r="H18" s="7">
        <v>0</v>
      </c>
      <c r="I18" s="4">
        <v>0</v>
      </c>
      <c r="J18" s="13" t="s">
        <v>70</v>
      </c>
      <c r="K18" s="13"/>
    </row>
    <row r="19" spans="1:11" ht="19.399999999999999" customHeight="1" x14ac:dyDescent="0.35">
      <c r="A19" s="20"/>
      <c r="B19" s="20"/>
      <c r="C19" s="12"/>
      <c r="D19" s="12" t="s">
        <v>42</v>
      </c>
      <c r="E19" s="12"/>
      <c r="F19" s="3" t="s">
        <v>82</v>
      </c>
      <c r="G19" s="3" t="s">
        <v>83</v>
      </c>
      <c r="H19" s="7">
        <v>0</v>
      </c>
      <c r="I19" s="4">
        <v>0</v>
      </c>
      <c r="J19" s="13" t="s">
        <v>70</v>
      </c>
      <c r="K19" s="13"/>
    </row>
    <row r="20" spans="1:11" ht="19.399999999999999" customHeight="1" x14ac:dyDescent="0.35">
      <c r="A20" s="20"/>
      <c r="B20" s="20"/>
      <c r="C20" s="2" t="s">
        <v>48</v>
      </c>
      <c r="D20" s="12" t="s">
        <v>43</v>
      </c>
      <c r="E20" s="12"/>
      <c r="F20" s="6" t="s">
        <v>35</v>
      </c>
      <c r="G20" s="6" t="s">
        <v>74</v>
      </c>
      <c r="H20" s="3">
        <v>20</v>
      </c>
      <c r="I20" s="4">
        <v>20</v>
      </c>
      <c r="J20" s="13"/>
      <c r="K20" s="13"/>
    </row>
    <row r="21" spans="1:11" ht="31.85" customHeight="1" x14ac:dyDescent="0.35">
      <c r="A21" s="20"/>
      <c r="B21" s="21"/>
      <c r="C21" s="2" t="s">
        <v>32</v>
      </c>
      <c r="D21" s="12" t="s">
        <v>44</v>
      </c>
      <c r="E21" s="12"/>
      <c r="F21" s="3" t="s">
        <v>54</v>
      </c>
      <c r="G21" s="3" t="s">
        <v>67</v>
      </c>
      <c r="H21" s="3">
        <v>10</v>
      </c>
      <c r="I21" s="4">
        <v>10</v>
      </c>
      <c r="J21" s="13" t="s">
        <v>58</v>
      </c>
      <c r="K21" s="13"/>
    </row>
    <row r="22" spans="1:11" ht="17.7" customHeight="1" x14ac:dyDescent="0.35">
      <c r="A22" s="20"/>
      <c r="B22" s="13" t="s">
        <v>64</v>
      </c>
      <c r="C22" s="12" t="s">
        <v>66</v>
      </c>
      <c r="D22" s="12" t="s">
        <v>45</v>
      </c>
      <c r="E22" s="12"/>
      <c r="F22" s="3" t="s">
        <v>55</v>
      </c>
      <c r="G22" s="3" t="s">
        <v>71</v>
      </c>
      <c r="H22" s="3">
        <v>15</v>
      </c>
      <c r="I22" s="4">
        <v>5</v>
      </c>
      <c r="J22" s="13"/>
      <c r="K22" s="13"/>
    </row>
    <row r="23" spans="1:11" ht="31.85" customHeight="1" x14ac:dyDescent="0.35">
      <c r="A23" s="20"/>
      <c r="B23" s="13"/>
      <c r="C23" s="12"/>
      <c r="D23" s="12" t="s">
        <v>72</v>
      </c>
      <c r="E23" s="12"/>
      <c r="F23" s="3" t="s">
        <v>56</v>
      </c>
      <c r="G23" s="3" t="s">
        <v>75</v>
      </c>
      <c r="H23" s="3">
        <v>15</v>
      </c>
      <c r="I23" s="4">
        <v>12</v>
      </c>
      <c r="J23" s="13" t="s">
        <v>79</v>
      </c>
      <c r="K23" s="13"/>
    </row>
    <row r="24" spans="1:11" ht="31.3" customHeight="1" x14ac:dyDescent="0.35">
      <c r="A24" s="20"/>
      <c r="B24" s="13" t="s">
        <v>65</v>
      </c>
      <c r="C24" s="12" t="s">
        <v>49</v>
      </c>
      <c r="D24" s="12" t="s">
        <v>46</v>
      </c>
      <c r="E24" s="12"/>
      <c r="F24" s="3" t="s">
        <v>36</v>
      </c>
      <c r="G24" s="3" t="s">
        <v>76</v>
      </c>
      <c r="H24" s="7">
        <v>0</v>
      </c>
      <c r="I24" s="4">
        <v>0</v>
      </c>
      <c r="J24" s="13"/>
      <c r="K24" s="13"/>
    </row>
    <row r="25" spans="1:11" ht="45.9" customHeight="1" x14ac:dyDescent="0.35">
      <c r="A25" s="21"/>
      <c r="B25" s="13"/>
      <c r="C25" s="12"/>
      <c r="D25" s="12" t="s">
        <v>47</v>
      </c>
      <c r="E25" s="12"/>
      <c r="F25" s="3" t="s">
        <v>36</v>
      </c>
      <c r="G25" s="3" t="s">
        <v>36</v>
      </c>
      <c r="H25" s="3">
        <v>10</v>
      </c>
      <c r="I25" s="4">
        <v>8</v>
      </c>
      <c r="J25" s="13" t="s">
        <v>78</v>
      </c>
      <c r="K25" s="13"/>
    </row>
    <row r="26" spans="1:11" s="1" customFormat="1" x14ac:dyDescent="0.35">
      <c r="A26" s="11" t="s">
        <v>33</v>
      </c>
      <c r="B26" s="11"/>
      <c r="C26" s="11"/>
      <c r="D26" s="11"/>
      <c r="E26" s="11"/>
      <c r="F26" s="11"/>
      <c r="G26" s="11"/>
      <c r="H26" s="9">
        <f>SUM(H14:H25,H7)</f>
        <v>100</v>
      </c>
      <c r="I26" s="10">
        <f>SUM(I14:I25,K7)</f>
        <v>77.376532979781246</v>
      </c>
      <c r="J26" s="11"/>
      <c r="K26" s="11"/>
    </row>
  </sheetData>
  <mergeCells count="64">
    <mergeCell ref="A14:A17"/>
    <mergeCell ref="A18:A25"/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I10:J10"/>
    <mergeCell ref="B11:F11"/>
    <mergeCell ref="G11:K11"/>
    <mergeCell ref="B12:F12"/>
    <mergeCell ref="A6:B10"/>
    <mergeCell ref="C10:D10"/>
    <mergeCell ref="C7:D7"/>
    <mergeCell ref="I7:J7"/>
    <mergeCell ref="C8:D8"/>
    <mergeCell ref="I8:J8"/>
    <mergeCell ref="C9:D9"/>
    <mergeCell ref="I9:J9"/>
    <mergeCell ref="A11:A12"/>
    <mergeCell ref="G12:K12"/>
    <mergeCell ref="J13:K13"/>
    <mergeCell ref="D14:E14"/>
    <mergeCell ref="J14:K14"/>
    <mergeCell ref="D15:E15"/>
    <mergeCell ref="J15:K15"/>
    <mergeCell ref="D13:E13"/>
    <mergeCell ref="C14:C17"/>
    <mergeCell ref="C18:C19"/>
    <mergeCell ref="C22:C23"/>
    <mergeCell ref="C24:C25"/>
    <mergeCell ref="B22:B23"/>
    <mergeCell ref="B24:B25"/>
    <mergeCell ref="B14:B17"/>
    <mergeCell ref="B18:B21"/>
    <mergeCell ref="D19:E19"/>
    <mergeCell ref="D17:E17"/>
    <mergeCell ref="J21:K21"/>
    <mergeCell ref="J16:K16"/>
    <mergeCell ref="J17:K17"/>
    <mergeCell ref="D18:E18"/>
    <mergeCell ref="J18:K18"/>
    <mergeCell ref="D16:E16"/>
    <mergeCell ref="J19:K19"/>
    <mergeCell ref="J20:K20"/>
    <mergeCell ref="D20:E20"/>
    <mergeCell ref="D21:E21"/>
    <mergeCell ref="A26:G26"/>
    <mergeCell ref="J26:K26"/>
    <mergeCell ref="D25:E25"/>
    <mergeCell ref="J25:K25"/>
    <mergeCell ref="J22:K22"/>
    <mergeCell ref="J23:K23"/>
    <mergeCell ref="J24:K24"/>
    <mergeCell ref="D23:E23"/>
    <mergeCell ref="D24:E24"/>
    <mergeCell ref="D22:E22"/>
  </mergeCells>
  <phoneticPr fontId="5" type="noConversion"/>
  <pageMargins left="0.78740157480314965" right="0.78740157480314965" top="0.78740157480314965" bottom="0.78740157480314965" header="0.39370078740157483" footer="0.3937007874015748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workbookViewId="0">
      <selection sqref="A1:A12"/>
    </sheetView>
  </sheetViews>
  <sheetFormatPr defaultRowHeight="14.15" x14ac:dyDescent="0.35"/>
  <sheetData>
    <row r="1" spans="1:1" x14ac:dyDescent="0.35">
      <c r="A1" t="s">
        <v>50</v>
      </c>
    </row>
    <row r="2" spans="1:1" x14ac:dyDescent="0.35">
      <c r="A2" t="s">
        <v>51</v>
      </c>
    </row>
    <row r="3" spans="1:1" x14ac:dyDescent="0.35">
      <c r="A3" t="s">
        <v>34</v>
      </c>
    </row>
    <row r="4" spans="1:1" x14ac:dyDescent="0.35">
      <c r="A4" t="s">
        <v>34</v>
      </c>
    </row>
    <row r="5" spans="1:1" x14ac:dyDescent="0.35">
      <c r="A5" t="s">
        <v>52</v>
      </c>
    </row>
    <row r="6" spans="1:1" x14ac:dyDescent="0.35">
      <c r="A6" t="s">
        <v>53</v>
      </c>
    </row>
    <row r="7" spans="1:1" x14ac:dyDescent="0.35">
      <c r="A7" t="s">
        <v>35</v>
      </c>
    </row>
    <row r="8" spans="1:1" x14ac:dyDescent="0.35">
      <c r="A8" t="s">
        <v>54</v>
      </c>
    </row>
    <row r="9" spans="1:1" x14ac:dyDescent="0.35">
      <c r="A9" t="s">
        <v>55</v>
      </c>
    </row>
    <row r="10" spans="1:1" x14ac:dyDescent="0.35">
      <c r="A10" t="s">
        <v>56</v>
      </c>
    </row>
    <row r="11" spans="1:1" x14ac:dyDescent="0.35">
      <c r="A11" t="s">
        <v>36</v>
      </c>
    </row>
    <row r="12" spans="1:1" x14ac:dyDescent="0.35">
      <c r="A12" t="s">
        <v>36</v>
      </c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dan liu</cp:lastModifiedBy>
  <cp:lastPrinted>2021-05-25T02:31:44Z</cp:lastPrinted>
  <dcterms:created xsi:type="dcterms:W3CDTF">2021-04-12T11:24:00Z</dcterms:created>
  <dcterms:modified xsi:type="dcterms:W3CDTF">2021-05-25T06:43:44Z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2052-11.1.0.10463</vt:lpwstr>
  </property>
</Properties>
</file>