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/>
  <mc:AlternateContent xmlns:mc="http://schemas.openxmlformats.org/markup-compatibility/2006">
    <mc:Choice Requires="x15">
      <x15ac:absPath xmlns:x15ac="http://schemas.microsoft.com/office/spreadsheetml/2010/11/ac" url="C:\Users\admin\Desktop\科协绩效自评表\学会部\"/>
    </mc:Choice>
  </mc:AlternateContent>
  <xr:revisionPtr revIDLastSave="0" documentId="13_ncr:1_{EF680729-5C67-4865-8645-0D51C6621F61}" xr6:coauthVersionLast="46" xr6:coauthVersionMax="46" xr10:uidLastSave="{00000000-0000-0000-0000-000000000000}"/>
  <bookViews>
    <workbookView xWindow="-110" yWindow="-110" windowWidth="19420" windowHeight="11620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I21" i="1" l="1"/>
  <c r="I8" i="1"/>
  <c r="I7" i="1"/>
  <c r="K7" i="1" s="1"/>
</calcChain>
</file>

<file path=xl/sharedStrings.xml><?xml version="1.0" encoding="utf-8"?>
<sst xmlns="http://schemas.openxmlformats.org/spreadsheetml/2006/main" count="85" uniqueCount="71">
  <si>
    <t>项目支出绩效自评表</t>
  </si>
  <si>
    <t>（2020年度）</t>
  </si>
  <si>
    <t>项目名称</t>
  </si>
  <si>
    <t>主管部门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</si>
  <si>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</si>
  <si>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</si>
  <si>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</si>
  <si>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</si>
  <si>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</si>
  <si>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</si>
  <si>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</si>
  <si>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</si>
  <si>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</si>
  <si>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</si>
  <si>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</si>
  <si>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</si>
  <si>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</si>
  <si>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</si>
  <si>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</si>
  <si>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</si>
  <si>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</si>
  <si>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</si>
  <si>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</si>
  <si>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</si>
  <si>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</si>
  <si>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</si>
  <si>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</si>
  <si>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</si>
  <si>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</si>
  <si>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</si>
  <si>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</si>
  <si>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</si>
  <si>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</si>
  <si>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</si>
  <si>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效益指标</t>
  </si>
  <si>
    <t>总分</t>
  </si>
  <si>
    <t>崔家墅</t>
    <phoneticPr fontId="5" type="noConversion"/>
  </si>
  <si>
    <t>学会信息化平台建设</t>
    <phoneticPr fontId="5" type="noConversion"/>
  </si>
  <si>
    <t>实现升级改造主体功能</t>
    <phoneticPr fontId="2" type="noConversion"/>
  </si>
  <si>
    <t>109.8万元</t>
    <phoneticPr fontId="2" type="noConversion"/>
  </si>
  <si>
    <t>基本满意</t>
    <phoneticPr fontId="2" type="noConversion"/>
  </si>
  <si>
    <t>疫情原因，部分功能未完成，拟在2021年继续完成</t>
    <phoneticPr fontId="2" type="noConversion"/>
  </si>
  <si>
    <t>北京市科学技术协会</t>
    <phoneticPr fontId="5" type="noConversion"/>
  </si>
  <si>
    <t>1.团体自身建设系统，面向的对象是市科协拥有的217家市学会、基金会，强化对团体会员的管理，更有针对性的为团体会员提供服务；
2.会员管理系统，在市科协所属各学会注册的个人会员为33.4万人，而各学会服务和联系的科技工作人每年近100万人。市科协急需通过会员管理系统有效收集学会会员数据，形成数据中心，摸清家底，统筹团体人才资源；
3.数据分析系统，基于数据和分析，指导市科协深化改革有序推进；
4.活动管理系统，通过加强对首都地区科技类社会组织学术资源的梳理、整合，引入国际、国内高水平学术组织、学术资源，必定会带动首都科研、学术水平的整体提升，从而推动首都自主创新能力显著增强；
5.信息化平台和市科协公众号部分功能对接，在充分考虑系统的资源共享、数据共享的基础上严格缜密的把控系统的利旧原则，同“公众号整合信息发布、功能系统、交流互动等各种现有平台功能。</t>
    <phoneticPr fontId="5" type="noConversion"/>
  </si>
  <si>
    <t>5项（团体自身建设系统、会员管理系统、数据分析系统、活动管理系统、信息化平台和市科协公众号部分功能对接）</t>
    <phoneticPr fontId="2" type="noConversion"/>
  </si>
  <si>
    <t>信息化平台建设</t>
    <phoneticPr fontId="5" type="noConversion"/>
  </si>
  <si>
    <t>易用、适度可扩展、性能可靠</t>
    <phoneticPr fontId="5" type="noConversion"/>
  </si>
  <si>
    <t>性能优越、易用性、兼容性、可靠性、先进性、实用性、可扩充性、开放性、标准化、安全与保密</t>
    <phoneticPr fontId="2" type="noConversion"/>
  </si>
  <si>
    <t>项目完成</t>
    <phoneticPr fontId="2" type="noConversion"/>
  </si>
  <si>
    <t>信息化平台建设</t>
    <phoneticPr fontId="2" type="noConversion"/>
  </si>
  <si>
    <t>效益指标</t>
    <phoneticPr fontId="2" type="noConversion"/>
  </si>
  <si>
    <t>对学会会员管理能力的提升</t>
    <phoneticPr fontId="2" type="noConversion"/>
  </si>
  <si>
    <t>打造网上科技型社团和科技工作者之家，完成科协型社团资料云建设，提升系统纵向服务能力建设，提升新媒体融合模式建设</t>
    <phoneticPr fontId="2" type="noConversion"/>
  </si>
  <si>
    <t>服务对象满意度指标</t>
    <phoneticPr fontId="2" type="noConversion"/>
  </si>
  <si>
    <t>科技类社会组织</t>
  </si>
  <si>
    <t>科技工作者</t>
  </si>
  <si>
    <t>科技类社会组织</t>
    <phoneticPr fontId="2" type="noConversion"/>
  </si>
  <si>
    <t>科技工作者</t>
    <phoneticPr fontId="2" type="noConversion"/>
  </si>
  <si>
    <t>满意</t>
    <phoneticPr fontId="2" type="noConversion"/>
  </si>
  <si>
    <t>5项（总体功能模块176个，经过第三方软件测评已经完成161个，完成率91%）</t>
    <phoneticPr fontId="2" type="noConversion"/>
  </si>
  <si>
    <t>平台仍在建设中，截至截止2020年12月10日，完成率91%</t>
    <phoneticPr fontId="2" type="noConversion"/>
  </si>
  <si>
    <t>部分功能未完成，整体效益有待进一步体现</t>
    <phoneticPr fontId="2" type="noConversion"/>
  </si>
  <si>
    <t>1.搭建信息化平台移动端。使工作人员随时随地可以通过微信公众号登录平台进行操作，PC端、手机端数据互通共享。
2.学会大数据中心。整合平台与经费系统、演讲比赛系统、项目管理系统等各系统的底层数据联系。
3.决策服务中心。在学会大数据中心的基础上，增加数据统计分析功能，搭建数据分析模型、数据处理系统。
4.学会信息化服务系统。此系统包含学会个人会员管理、学会信息电子化、会议服务（报名、签到、提问、评论、媒体报道）、信息下载等。
5.学会会员管理系统。可以让学会会员以个人身份登录平台，获得平台提供的活动预告、学术会议报名、科协活动报名、资料模板下载等功能。</t>
    <phoneticPr fontId="5" type="noConversion"/>
  </si>
  <si>
    <t>尚未全部完成，整体质量有待验收后确定</t>
    <phoneticPr fontId="2" type="noConversion"/>
  </si>
  <si>
    <t>续上页</t>
    <phoneticPr fontId="2" type="noConversion"/>
  </si>
  <si>
    <t>2020年12月底前</t>
    <phoneticPr fontId="5" type="noConversion"/>
  </si>
  <si>
    <t>≤110万元</t>
    <phoneticPr fontId="5" type="noConversion"/>
  </si>
  <si>
    <t>较显著</t>
    <phoneticPr fontId="5" type="noConversion"/>
  </si>
  <si>
    <t>未收到不满意意见，以后年度注重开展满意度调查</t>
    <phoneticPr fontId="2" type="noConversion"/>
  </si>
  <si>
    <t>满意度指标</t>
    <phoneticPr fontId="2" type="noConversion"/>
  </si>
  <si>
    <t>13699228687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</si>
</sst>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1" x14ac:knownFonts="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name val="宋体"/>
      <family val="3"/>
      <charset val="134"/>
    </font>
    <font>
      <sz val="18"/>
      <name val="华文中宋"/>
      <family val="3"/>
      <charset val="134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0" borderId="0"/>
    <xf numFmtId="0" fontId="7" fillId="0" borderId="0"/>
  </cellStyleXfs>
  <cellXfs count="4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3" fillId="0" borderId="2" xfId="5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" xfId="4" applyFont="1" applyFill="1" applyBorder="1" applyAlignment="1">
      <alignment horizontal="center" vertical="center" wrapText="1"/>
    </xf>
    <xf numFmtId="0" fontId="8" fillId="0" borderId="2" xfId="5" applyFont="1" applyFill="1" applyBorder="1" applyAlignment="1">
      <alignment horizontal="center" vertical="center" wrapText="1"/>
    </xf>
    <xf numFmtId="0" fontId="8" fillId="0" borderId="2" xfId="4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176" fontId="10" fillId="0" borderId="2" xfId="0" applyNumberFormat="1" applyFont="1" applyFill="1" applyBorder="1" applyAlignment="1">
      <alignment horizontal="center" vertical="center" wrapText="1"/>
    </xf>
    <xf numFmtId="57" fontId="3" fillId="0" borderId="2" xfId="4" applyNumberFormat="1" applyFont="1" applyFill="1" applyBorder="1" applyAlignment="1">
      <alignment horizontal="center" vertical="center" wrapText="1"/>
    </xf>
    <xf numFmtId="0" fontId="8" fillId="0" borderId="10" xfId="4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textRotation="255" wrapText="1"/>
    </xf>
    <xf numFmtId="0" fontId="3" fillId="0" borderId="11" xfId="0" applyFont="1" applyFill="1" applyBorder="1" applyAlignment="1">
      <alignment horizontal="center" vertical="center" textRotation="255" wrapText="1"/>
    </xf>
    <xf numFmtId="0" fontId="3" fillId="0" borderId="12" xfId="0" applyFont="1" applyFill="1" applyBorder="1" applyAlignment="1">
      <alignment horizontal="center" vertical="center" textRotation="255" wrapText="1"/>
    </xf>
    <xf numFmtId="0" fontId="3" fillId="0" borderId="2" xfId="0" applyFont="1" applyFill="1" applyBorder="1" applyAlignment="1">
      <alignment horizontal="center" vertical="center" textRotation="255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3" xfId="4" applyFont="1" applyFill="1" applyBorder="1" applyAlignment="1">
      <alignment horizontal="center" vertical="center" wrapText="1"/>
    </xf>
    <xf numFmtId="0" fontId="3" fillId="0" borderId="14" xfId="4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justify" vertical="center" wrapText="1"/>
    </xf>
    <xf numFmtId="10" fontId="3" fillId="0" borderId="2" xfId="1" applyNumberFormat="1" applyFont="1" applyFill="1" applyBorder="1" applyAlignment="1">
      <alignment horizontal="center" vertical="center" wrapText="1"/>
    </xf>
    <xf numFmtId="10" fontId="3" fillId="0" borderId="13" xfId="1" applyNumberFormat="1" applyFont="1" applyFill="1" applyBorder="1" applyAlignment="1">
      <alignment horizontal="center" vertical="center" wrapText="1"/>
    </xf>
    <xf numFmtId="10" fontId="3" fillId="0" borderId="14" xfId="1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76" fontId="0" fillId="0" borderId="0" xfId="0" applyNumberFormat="1">
      <alignment vertical="center"/>
    </xf>
  </cellXfs>
  <cellStyles count="6">
    <cellStyle name="百分比" xfId="1" builtinId="5"/>
    <cellStyle name="常规" xfId="0" builtinId="0"/>
    <cellStyle name="常规 2" xfId="2" xr:uid="{00000000-0005-0000-0000-000002000000}"/>
    <cellStyle name="常规 2 2" xfId="4" xr:uid="{00000000-0005-0000-0000-000003000000}"/>
    <cellStyle name="常规 4" xfId="5" xr:uid="{00000000-0005-0000-0000-000004000000}"/>
    <cellStyle name="常规 5" xfId="3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view="pageBreakPreview" zoomScale="60" zoomScaleNormal="70" workbookViewId="0">
      <selection activeCell="M32" sqref="M32"/>
    </sheetView>
  </sheetViews>
  <sheetFormatPr defaultColWidth="9" defaultRowHeight="14" x14ac:dyDescent="0.3"/>
  <cols>
    <col min="1" max="1" width="7.1640625" customWidth="1"/>
    <col min="5" max="5" width="13.1640625" customWidth="1"/>
    <col min="6" max="6" width="22.33203125" customWidth="1"/>
    <col min="7" max="7" width="20" customWidth="1"/>
    <col min="8" max="8" width="7.33203125" customWidth="1"/>
    <col min="9" max="9" width="8" style="44" customWidth="1"/>
    <col min="10" max="10" width="7.9140625" customWidth="1"/>
    <col min="11" max="11" width="12.1640625" customWidth="1"/>
  </cols>
  <sheetData>
    <row r="1" spans="1:11" ht="25.5" x14ac:dyDescent="0.3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x14ac:dyDescent="0.3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 x14ac:dyDescent="0.3">
      <c r="A3" s="23" t="s">
        <v>2</v>
      </c>
      <c r="B3" s="23"/>
      <c r="C3" s="23" t="s">
        <v>37</v>
      </c>
      <c r="D3" s="23"/>
      <c r="E3" s="23"/>
      <c r="F3" s="23"/>
      <c r="G3" s="23"/>
      <c r="H3" s="23"/>
      <c r="I3" s="23"/>
      <c r="J3" s="23"/>
      <c r="K3" s="23"/>
    </row>
    <row r="4" spans="1:11" ht="14" customHeight="1" x14ac:dyDescent="0.3">
      <c r="A4" s="23" t="s">
        <v>3</v>
      </c>
      <c r="B4" s="23"/>
      <c r="C4" s="23" t="s">
        <v>42</v>
      </c>
      <c r="D4" s="23"/>
      <c r="E4" s="23"/>
      <c r="F4" s="23"/>
      <c r="G4" s="2" t="s">
        <v>4</v>
      </c>
      <c r="H4" s="23" t="s">
        <v>42</v>
      </c>
      <c r="I4" s="23"/>
      <c r="J4" s="23"/>
      <c r="K4" s="23"/>
    </row>
    <row r="5" spans="1:11" x14ac:dyDescent="0.3">
      <c r="A5" s="23" t="s">
        <v>5</v>
      </c>
      <c r="B5" s="23"/>
      <c r="C5" s="23" t="s">
        <v>36</v>
      </c>
      <c r="D5" s="23"/>
      <c r="E5" s="23"/>
      <c r="F5" s="23"/>
      <c r="G5" s="2" t="s">
        <v>6</v>
      </c>
      <c r="H5" s="42" t="s">
        <v>70</v>
      </c>
      <c r="I5" s="42"/>
      <c r="J5" s="42"/>
      <c r="K5" s="42"/>
    </row>
    <row r="6" spans="1:11" ht="14.15" customHeight="1" x14ac:dyDescent="0.3">
      <c r="A6" s="34" t="s">
        <v>7</v>
      </c>
      <c r="B6" s="35"/>
      <c r="C6" s="43"/>
      <c r="D6" s="43"/>
      <c r="E6" s="2" t="s">
        <v>8</v>
      </c>
      <c r="F6" s="2" t="s">
        <v>9</v>
      </c>
      <c r="G6" s="2" t="s">
        <v>10</v>
      </c>
      <c r="H6" s="2" t="s">
        <v>11</v>
      </c>
      <c r="I6" s="23" t="s">
        <v>12</v>
      </c>
      <c r="J6" s="23"/>
      <c r="K6" s="2" t="s">
        <v>13</v>
      </c>
    </row>
    <row r="7" spans="1:11" x14ac:dyDescent="0.3">
      <c r="A7" s="36"/>
      <c r="B7" s="37"/>
      <c r="C7" s="25" t="s">
        <v>14</v>
      </c>
      <c r="D7" s="25"/>
      <c r="E7" s="3">
        <v>110</v>
      </c>
      <c r="F7" s="3">
        <v>110</v>
      </c>
      <c r="G7" s="3">
        <v>109.8</v>
      </c>
      <c r="H7" s="2">
        <v>10</v>
      </c>
      <c r="I7" s="26">
        <f>G7/F7</f>
        <v>0.99818181818181817</v>
      </c>
      <c r="J7" s="26"/>
      <c r="K7" s="3">
        <f>I7*H7</f>
        <v>9.9818181818181824</v>
      </c>
    </row>
    <row r="8" spans="1:11" x14ac:dyDescent="0.3">
      <c r="A8" s="36"/>
      <c r="B8" s="37"/>
      <c r="C8" s="23" t="s">
        <v>15</v>
      </c>
      <c r="D8" s="23"/>
      <c r="E8" s="3">
        <v>110</v>
      </c>
      <c r="F8" s="3">
        <v>110</v>
      </c>
      <c r="G8" s="3">
        <v>109.8</v>
      </c>
      <c r="H8" s="2" t="s">
        <v>16</v>
      </c>
      <c r="I8" s="26">
        <f>G8/F8</f>
        <v>0.99818181818181817</v>
      </c>
      <c r="J8" s="26"/>
      <c r="K8" s="2" t="s">
        <v>16</v>
      </c>
    </row>
    <row r="9" spans="1:11" x14ac:dyDescent="0.3">
      <c r="A9" s="36"/>
      <c r="B9" s="37"/>
      <c r="C9" s="23" t="s">
        <v>17</v>
      </c>
      <c r="D9" s="23"/>
      <c r="E9" s="3">
        <v>0</v>
      </c>
      <c r="F9" s="3">
        <v>0</v>
      </c>
      <c r="G9" s="3">
        <v>0</v>
      </c>
      <c r="H9" s="2" t="s">
        <v>16</v>
      </c>
      <c r="I9" s="27" t="s">
        <v>16</v>
      </c>
      <c r="J9" s="28"/>
      <c r="K9" s="2" t="s">
        <v>16</v>
      </c>
    </row>
    <row r="10" spans="1:11" x14ac:dyDescent="0.3">
      <c r="A10" s="38"/>
      <c r="B10" s="39"/>
      <c r="C10" s="23" t="s">
        <v>18</v>
      </c>
      <c r="D10" s="23"/>
      <c r="E10" s="3">
        <v>0</v>
      </c>
      <c r="F10" s="3">
        <v>0</v>
      </c>
      <c r="G10" s="3">
        <v>0</v>
      </c>
      <c r="H10" s="2" t="s">
        <v>16</v>
      </c>
      <c r="I10" s="27" t="s">
        <v>16</v>
      </c>
      <c r="J10" s="28"/>
      <c r="K10" s="2" t="s">
        <v>16</v>
      </c>
    </row>
    <row r="11" spans="1:11" x14ac:dyDescent="0.3">
      <c r="A11" s="23" t="s">
        <v>19</v>
      </c>
      <c r="B11" s="23" t="s">
        <v>20</v>
      </c>
      <c r="C11" s="23"/>
      <c r="D11" s="23"/>
      <c r="E11" s="23"/>
      <c r="F11" s="23"/>
      <c r="G11" s="23" t="s">
        <v>21</v>
      </c>
      <c r="H11" s="23"/>
      <c r="I11" s="23"/>
      <c r="J11" s="23"/>
      <c r="K11" s="23"/>
    </row>
    <row r="12" spans="1:11" ht="216" customHeight="1" x14ac:dyDescent="0.3">
      <c r="A12" s="23"/>
      <c r="B12" s="33" t="s">
        <v>43</v>
      </c>
      <c r="C12" s="33"/>
      <c r="D12" s="33"/>
      <c r="E12" s="33"/>
      <c r="F12" s="33"/>
      <c r="G12" s="33" t="s">
        <v>62</v>
      </c>
      <c r="H12" s="33"/>
      <c r="I12" s="33"/>
      <c r="J12" s="33"/>
      <c r="K12" s="33"/>
    </row>
    <row r="13" spans="1:11" ht="25.4" customHeight="1" x14ac:dyDescent="0.3">
      <c r="A13" s="16" t="s">
        <v>22</v>
      </c>
      <c r="B13" s="2" t="s">
        <v>23</v>
      </c>
      <c r="C13" s="2" t="s">
        <v>24</v>
      </c>
      <c r="D13" s="23" t="s">
        <v>25</v>
      </c>
      <c r="E13" s="23"/>
      <c r="F13" s="2" t="s">
        <v>26</v>
      </c>
      <c r="G13" s="2" t="s">
        <v>27</v>
      </c>
      <c r="H13" s="2" t="s">
        <v>11</v>
      </c>
      <c r="I13" s="3" t="s">
        <v>13</v>
      </c>
      <c r="J13" s="23" t="s">
        <v>28</v>
      </c>
      <c r="K13" s="23"/>
    </row>
    <row r="14" spans="1:11" ht="78.5" customHeight="1" x14ac:dyDescent="0.3">
      <c r="A14" s="16"/>
      <c r="B14" s="2" t="s">
        <v>29</v>
      </c>
      <c r="C14" s="2" t="s">
        <v>30</v>
      </c>
      <c r="D14" s="21" t="s">
        <v>38</v>
      </c>
      <c r="E14" s="22"/>
      <c r="F14" s="4" t="s">
        <v>44</v>
      </c>
      <c r="G14" s="4" t="s">
        <v>59</v>
      </c>
      <c r="H14" s="2">
        <v>20</v>
      </c>
      <c r="I14" s="3">
        <v>18</v>
      </c>
      <c r="J14" s="23" t="s">
        <v>41</v>
      </c>
      <c r="K14" s="23"/>
    </row>
    <row r="15" spans="1:11" ht="71" customHeight="1" x14ac:dyDescent="0.3">
      <c r="A15" s="16" t="s">
        <v>64</v>
      </c>
      <c r="B15" s="13" t="s">
        <v>64</v>
      </c>
      <c r="C15" s="2" t="s">
        <v>31</v>
      </c>
      <c r="D15" s="23" t="s">
        <v>45</v>
      </c>
      <c r="E15" s="23"/>
      <c r="F15" s="2" t="s">
        <v>46</v>
      </c>
      <c r="G15" s="12" t="s">
        <v>47</v>
      </c>
      <c r="H15" s="2">
        <v>10</v>
      </c>
      <c r="I15" s="3">
        <v>9</v>
      </c>
      <c r="J15" s="23" t="s">
        <v>63</v>
      </c>
      <c r="K15" s="23"/>
    </row>
    <row r="16" spans="1:11" ht="59" customHeight="1" x14ac:dyDescent="0.3">
      <c r="A16" s="16"/>
      <c r="B16" s="14"/>
      <c r="C16" s="5" t="s">
        <v>32</v>
      </c>
      <c r="D16" s="31" t="s">
        <v>48</v>
      </c>
      <c r="E16" s="32"/>
      <c r="F16" s="2" t="s">
        <v>65</v>
      </c>
      <c r="G16" s="11" t="s">
        <v>60</v>
      </c>
      <c r="H16" s="2">
        <v>10</v>
      </c>
      <c r="I16" s="3">
        <v>9</v>
      </c>
      <c r="J16" s="23" t="s">
        <v>41</v>
      </c>
      <c r="K16" s="23"/>
    </row>
    <row r="17" spans="1:11" ht="24" customHeight="1" x14ac:dyDescent="0.3">
      <c r="A17" s="16"/>
      <c r="B17" s="15"/>
      <c r="C17" s="2" t="s">
        <v>33</v>
      </c>
      <c r="D17" s="21" t="s">
        <v>49</v>
      </c>
      <c r="E17" s="22"/>
      <c r="F17" s="2" t="s">
        <v>66</v>
      </c>
      <c r="G17" s="6" t="s">
        <v>39</v>
      </c>
      <c r="H17" s="2">
        <v>10</v>
      </c>
      <c r="I17" s="3">
        <v>10</v>
      </c>
      <c r="J17" s="23"/>
      <c r="K17" s="23"/>
    </row>
    <row r="18" spans="1:11" ht="110" customHeight="1" x14ac:dyDescent="0.3">
      <c r="A18" s="16"/>
      <c r="B18" s="2" t="s">
        <v>34</v>
      </c>
      <c r="C18" s="5" t="s">
        <v>50</v>
      </c>
      <c r="D18" s="21" t="s">
        <v>51</v>
      </c>
      <c r="E18" s="22"/>
      <c r="F18" s="2" t="s">
        <v>67</v>
      </c>
      <c r="G18" s="7" t="s">
        <v>52</v>
      </c>
      <c r="H18" s="2">
        <v>30</v>
      </c>
      <c r="I18" s="3">
        <v>20</v>
      </c>
      <c r="J18" s="23" t="s">
        <v>61</v>
      </c>
      <c r="K18" s="23"/>
    </row>
    <row r="19" spans="1:11" ht="27" customHeight="1" x14ac:dyDescent="0.3">
      <c r="A19" s="16"/>
      <c r="B19" s="29" t="s">
        <v>69</v>
      </c>
      <c r="C19" s="29" t="s">
        <v>53</v>
      </c>
      <c r="D19" s="21" t="s">
        <v>56</v>
      </c>
      <c r="E19" s="22" t="s">
        <v>54</v>
      </c>
      <c r="F19" s="8" t="s">
        <v>58</v>
      </c>
      <c r="G19" s="8" t="s">
        <v>40</v>
      </c>
      <c r="H19" s="2">
        <v>5</v>
      </c>
      <c r="I19" s="3">
        <v>4</v>
      </c>
      <c r="J19" s="17" t="s">
        <v>68</v>
      </c>
      <c r="K19" s="18"/>
    </row>
    <row r="20" spans="1:11" ht="27" customHeight="1" x14ac:dyDescent="0.3">
      <c r="A20" s="16"/>
      <c r="B20" s="30"/>
      <c r="C20" s="30"/>
      <c r="D20" s="21" t="s">
        <v>57</v>
      </c>
      <c r="E20" s="22" t="s">
        <v>55</v>
      </c>
      <c r="F20" s="8" t="s">
        <v>58</v>
      </c>
      <c r="G20" s="8" t="s">
        <v>40</v>
      </c>
      <c r="H20" s="2">
        <v>5</v>
      </c>
      <c r="I20" s="3">
        <v>4</v>
      </c>
      <c r="J20" s="19"/>
      <c r="K20" s="20"/>
    </row>
    <row r="21" spans="1:11" s="1" customFormat="1" x14ac:dyDescent="0.3">
      <c r="A21" s="24" t="s">
        <v>35</v>
      </c>
      <c r="B21" s="24"/>
      <c r="C21" s="24"/>
      <c r="D21" s="24"/>
      <c r="E21" s="24"/>
      <c r="F21" s="24"/>
      <c r="G21" s="24"/>
      <c r="H21" s="9">
        <v>100</v>
      </c>
      <c r="I21" s="10">
        <f>SUM(I14:I20)+K7</f>
        <v>83.981818181818184</v>
      </c>
      <c r="J21" s="24"/>
      <c r="K21" s="24"/>
    </row>
  </sheetData>
  <mergeCells count="48">
    <mergeCell ref="A5:B5"/>
    <mergeCell ref="C5:F5"/>
    <mergeCell ref="H5:K5"/>
    <mergeCell ref="C6:D6"/>
    <mergeCell ref="I6:J6"/>
    <mergeCell ref="A1:K1"/>
    <mergeCell ref="A2:K2"/>
    <mergeCell ref="A3:B3"/>
    <mergeCell ref="C3:K3"/>
    <mergeCell ref="A4:B4"/>
    <mergeCell ref="C4:F4"/>
    <mergeCell ref="H4:K4"/>
    <mergeCell ref="I10:J10"/>
    <mergeCell ref="B11:F11"/>
    <mergeCell ref="G11:K11"/>
    <mergeCell ref="B12:F12"/>
    <mergeCell ref="G12:K12"/>
    <mergeCell ref="A6:B10"/>
    <mergeCell ref="A11:A12"/>
    <mergeCell ref="C10:D10"/>
    <mergeCell ref="C7:D7"/>
    <mergeCell ref="I7:J7"/>
    <mergeCell ref="C8:D8"/>
    <mergeCell ref="I8:J8"/>
    <mergeCell ref="C9:D9"/>
    <mergeCell ref="I9:J9"/>
    <mergeCell ref="A21:G21"/>
    <mergeCell ref="J21:K21"/>
    <mergeCell ref="D20:E20"/>
    <mergeCell ref="J17:K17"/>
    <mergeCell ref="D17:E17"/>
    <mergeCell ref="D19:E19"/>
    <mergeCell ref="B19:B20"/>
    <mergeCell ref="C19:C20"/>
    <mergeCell ref="B15:B17"/>
    <mergeCell ref="A13:A14"/>
    <mergeCell ref="A15:A20"/>
    <mergeCell ref="J19:K20"/>
    <mergeCell ref="D18:E18"/>
    <mergeCell ref="J18:K18"/>
    <mergeCell ref="D15:E15"/>
    <mergeCell ref="J15:K15"/>
    <mergeCell ref="D13:E13"/>
    <mergeCell ref="J13:K13"/>
    <mergeCell ref="D14:E14"/>
    <mergeCell ref="J14:K14"/>
    <mergeCell ref="D16:E16"/>
    <mergeCell ref="J16:K16"/>
  </mergeCells>
  <phoneticPr fontId="2" type="noConversion"/>
  <printOptions horizontalCentered="1"/>
  <pageMargins left="0.78740157480314965" right="0.78740157480314965" top="0.78740157480314965" bottom="0.78740157480314965" header="0.39370078740157483" footer="0.3937007874015748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2021-05-25T11:52:38Z</cp:lastPrinted>
  <dcterms:created xsi:type="dcterms:W3CDTF">2021-04-12T11:24:00Z</dcterms:created>
  <dcterms:modified xsi:type="dcterms:W3CDTF">2021-05-25T14:19:51Z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C1F2CA39AA0744E588BB4B313C9B177E</vt:lpwstr>
  </property>
  <property fmtid="{D5CDD505-2E9C-101B-9397-08002B2CF9AE}" pid="3" name="KSOProductBuildVer">
    <vt:lpwstr>2052-11.1.0.10463</vt:lpwstr>
  </property>
</Properties>
</file>