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Sheet1!$A$1:$K$27</definedName>
    <definedName name="_xlnm.Print_Titles" localSheetId="0">Sheet1!$13:$13</definedName>
  </definedNames>
  <calcPr calcId="144525"/>
</workbook>
</file>

<file path=xl/sharedStrings.xml><?xml version="1.0" encoding="utf-8"?>
<sst xmlns="http://schemas.openxmlformats.org/spreadsheetml/2006/main" count="112" uniqueCount="87">
  <si>
    <t>项目支出绩效自评表</t>
  </si>
  <si>
    <t>（2020年度）</t>
  </si>
  <si>
    <t>项目名称</t>
  </si>
  <si>
    <t>建设学习型科协组织</t>
  </si>
  <si>
    <t>主管部门</t>
  </si>
  <si>
    <t>北京市科学技术协会</t>
  </si>
  <si>
    <t>实施单位</t>
  </si>
  <si>
    <t>项目负责人</t>
  </si>
  <si>
    <t>张宏</t>
  </si>
  <si>
    <t>联系电话</t>
  </si>
  <si>
    <t>项目资金
（万元）</t>
  </si>
  <si>
    <t>年初预算数</t>
  </si>
  <si>
    <t>全年预算数</t>
  </si>
  <si>
    <t>全年执行数</t>
  </si>
  <si>
    <t>分值</t>
  </si>
  <si>
    <t>执行率</t>
  </si>
  <si>
    <t>得分</t>
  </si>
  <si>
    <t>年度资金总额</t>
  </si>
  <si>
    <t>打分标准</t>
  </si>
  <si>
    <t>其中：当年财政拨款</t>
  </si>
  <si>
    <t>——</t>
  </si>
  <si>
    <t>计算方法为：得分=（全年执行数/全年预算数）*10分</t>
  </si>
  <si>
    <t xml:space="preserve">      上年结转资金</t>
  </si>
  <si>
    <t xml:space="preserve">  其他资金</t>
  </si>
  <si>
    <t>年度总体目标</t>
  </si>
  <si>
    <t>预期目标</t>
  </si>
  <si>
    <t>实际完成情况</t>
  </si>
  <si>
    <t>1.分层分类举办科协系统处级干部、青年干部、组织人事干部和离退休干部培训班，加强科协系统干部队伍建设，提升科协系统干部队伍素质和专业化能力、水平；  
2.围绕政治理论、科学传播理论与实践、科学家精神等主题举办专题讲座培训，提升科协系统专兼职干部队伍素质；  
3.围绕“探索社会组织党建新模式，强化对科技工作者的政治引领”主题，组织科协系统具有丰富工作经验和理论研究能力的负责同志开展专题研修，撰写调研报告，并根据调研成果写出相应的决策咨询建议或专报；
4.党员干部轮训。按照组织部、市直工委和市人力社保局要求，在科技进修学院举办党员干部轮训班，采用集中学习、专题辅导、研讨交流相结合等多种形式，系统学习习近平新时代中国特色社会主义思想以及习近平总书记重要讲话等新精神、新理论；
5.党支部（总支）书记培训，按照市直机关工委要求，在科技进修学院，采用集中学习、专题辅导、研讨交流、学习收获交流相结合等形式，专题学习习近平新时代中国特色社会主义思想以及习近平总书记重要讲话等政治思想素质、政策理论水平和驾驭工作能力方面的新精神、新理论；
6.团员活动培训，按照市直机关工委要求，组织团员学习、开展形式多样的教育活动，进行拓展训练等，提升团员自身能力。</t>
  </si>
  <si>
    <t>因疫情原因，离退休干部学习班、科技专家进机关专题讲座、科协系统专兼职干部高级研修班、党员干部轮训和团员活动没有开展。
1.分层分类举办科协系统处级干部、青年干部、组织人事干部培训班，加强科协系统干部队伍建设，提升了科协系统干部队伍素质和专业化能力、水平； 
2.开展党支部（总支）书记培训，按照市直机关工委要求，采用集中学习、专题辅导、研讨交流、等形式，认真学习贯彻习近平新时代中国特色社会主义思想，准确领会党的十九届四中全会精神，通过更新党务工作知识，规范党务工作程序，提升市科协党务干部的政治思想素质、政策理论水平和驾驭工作能力，进一步提高科协党建工作、纪检工作水平。</t>
  </si>
  <si>
    <t>一级指标</t>
  </si>
  <si>
    <t>二级指标</t>
  </si>
  <si>
    <t>三级指标</t>
  </si>
  <si>
    <t>年度指标值</t>
  </si>
  <si>
    <t>实际完成值</t>
  </si>
  <si>
    <t>偏差原因分析及改进措施</t>
  </si>
  <si>
    <t>自评打分标准</t>
  </si>
  <si>
    <t>绩效指标</t>
  </si>
  <si>
    <t>产出指标</t>
  </si>
  <si>
    <t>数量指标</t>
  </si>
  <si>
    <t>培训班场次</t>
  </si>
  <si>
    <t>7场</t>
  </si>
  <si>
    <t>4场</t>
  </si>
  <si>
    <t>疫情影响，场次减少。</t>
  </si>
  <si>
    <r>
      <t>1.定量指标</t>
    </r>
    <r>
      <rPr>
        <sz val="10"/>
        <rFont val="宋体"/>
        <charset val="134"/>
      </rPr>
      <t>：若该项目明确设定年度完成指标的实际数量值，计算方法为：全年实际值（B）/年度指标值（A）*该指标分值。</t>
    </r>
    <r>
      <rPr>
        <b/>
        <sz val="10"/>
        <rFont val="宋体"/>
        <charset val="134"/>
      </rPr>
      <t>若出现年初指标值设定偏低的情况</t>
    </r>
    <r>
      <rPr>
        <sz val="10"/>
        <rFont val="宋体"/>
        <charset val="134"/>
      </rPr>
      <t xml:space="preserve">，则得分计算方法为；（全年实际值（B）-年度指标值（A））/年度指标值（A）*100%。若计算结果在200%-300%（含200%）区间，则按照该指标分值的10%扣分；计算结果在300%-500%（含500%）区间，则按照该指标分值的20%扣分；计算结果高于500%（含500%），则按照该指标分值的30%扣分。
</t>
    </r>
    <r>
      <rPr>
        <b/>
        <sz val="10"/>
        <rFont val="宋体"/>
        <charset val="134"/>
      </rPr>
      <t>2.分级分档指标：</t>
    </r>
    <r>
      <rPr>
        <sz val="10"/>
        <rFont val="宋体"/>
        <charset val="134"/>
      </rPr>
      <t>若该项目不易明确设定年度完成指标的实际数量值，年度指标值设置应采用分级分档方式设置，如，完成**—**个/台/套/件等。</t>
    </r>
  </si>
  <si>
    <t>续上页</t>
  </si>
  <si>
    <t>培训人数</t>
  </si>
  <si>
    <t>≥232人</t>
  </si>
  <si>
    <t>138人，实际签到133人</t>
  </si>
  <si>
    <t>5人疫情原因无法参加</t>
  </si>
  <si>
    <t>科技专家专题讲座次数</t>
  </si>
  <si>
    <t>6次</t>
  </si>
  <si>
    <t>疫情原因未开展</t>
  </si>
  <si>
    <t>高研班讲座次数</t>
  </si>
  <si>
    <t>高研班调研次数</t>
  </si>
  <si>
    <t>17次</t>
  </si>
  <si>
    <t>高研班调研报告篇数</t>
  </si>
  <si>
    <t>≥2篇</t>
  </si>
  <si>
    <t>质量指标</t>
  </si>
  <si>
    <t>培训参与度</t>
  </si>
  <si>
    <t>≥80%</t>
  </si>
  <si>
    <r>
      <t>1.定量指标：</t>
    </r>
    <r>
      <rPr>
        <sz val="10"/>
        <rFont val="宋体"/>
        <charset val="134"/>
      </rPr>
      <t>偏差率≤10%，扣30%；偏差率≤20%，扣60%，偏差率超过30%，扣100%，则该项指标不得分</t>
    </r>
    <r>
      <rPr>
        <b/>
        <sz val="10"/>
        <rFont val="宋体"/>
        <charset val="134"/>
      </rPr>
      <t xml:space="preserve">
2.定性指标：</t>
    </r>
    <r>
      <rPr>
        <sz val="10"/>
        <rFont val="宋体"/>
        <charset val="134"/>
      </rPr>
      <t>根据指标完成情况分为：</t>
    </r>
    <r>
      <rPr>
        <b/>
        <sz val="10"/>
        <rFont val="宋体"/>
        <charset val="134"/>
      </rPr>
      <t>达成预期指标、基本达成预期指标且效果较好效果、部分达成预期指标且具有一定效果、未达成预期指标且效果较差</t>
    </r>
    <r>
      <rPr>
        <sz val="10"/>
        <rFont val="宋体"/>
        <charset val="134"/>
      </rPr>
      <t>四档，分别按照该指标对应分值区间100-90%(含90%)、90-75%(含75%)、75-60%（含60%）、60-0%合理确定分值。</t>
    </r>
  </si>
  <si>
    <t>时效指标</t>
  </si>
  <si>
    <t>完成时间</t>
  </si>
  <si>
    <t>2020年12月底前</t>
  </si>
  <si>
    <t>2020年10月10-15日</t>
  </si>
  <si>
    <t>如晚于规定时间完成，计算方法为：（13-实际完成月份）/（13-计划时间月份）*该指标分值，如计划5月份前完成，实际9月完成，分值为5分，（13-9）/(13-5)*5=2.14；如提前或已在规定时间完成，不扣分。</t>
  </si>
  <si>
    <t>成本指标</t>
  </si>
  <si>
    <t>总成本</t>
  </si>
  <si>
    <t>29.44万元</t>
  </si>
  <si>
    <t>28.73万元</t>
  </si>
  <si>
    <t>不超预算控制数，该项成本指标得分；超过预算控制数，该项指标不得分。</t>
  </si>
  <si>
    <t>效益指标</t>
  </si>
  <si>
    <t>社会效益指标</t>
  </si>
  <si>
    <t>干部素质能力</t>
  </si>
  <si>
    <t>提升干部综合素质和专业化能力，加强科协系统干部队伍建设；提升党员干部政治理论水平和业务工作能力，加强科协党员队伍建设</t>
  </si>
  <si>
    <t>一定程度上提升了干部综合素质和专业化能力，加强了科协系统干部队伍建设；提升了党员干部政治理论水平和业务工作能力，加强了科协党员队伍建设</t>
  </si>
  <si>
    <t>培训工作未开展，一定程度上影响了项目实施效益的发挥。建议后续年度做好紧急预案等。</t>
  </si>
  <si>
    <t>科协深化改革成效</t>
  </si>
  <si>
    <t>推进科协系统深化改革和科协事业发展</t>
  </si>
  <si>
    <t>一定程度上推进了科协系统深化改革和科协事业发展</t>
  </si>
  <si>
    <t>满意度指标</t>
  </si>
  <si>
    <t>服务对象满意度指标</t>
  </si>
  <si>
    <t>受训学员满意度</t>
  </si>
  <si>
    <t>≥85%</t>
  </si>
  <si>
    <r>
      <t>1.开展满意度调查</t>
    </r>
    <r>
      <rPr>
        <sz val="10"/>
        <rFont val="宋体"/>
        <charset val="134"/>
      </rPr>
      <t xml:space="preserve">：达到满意度年度指标值，该项指标可得分。
</t>
    </r>
    <r>
      <rPr>
        <b/>
        <sz val="10"/>
        <rFont val="宋体"/>
        <charset val="134"/>
      </rPr>
      <t>2.未开展满意度调查：若工作内容已完成</t>
    </r>
    <r>
      <rPr>
        <sz val="10"/>
        <rFont val="宋体"/>
        <charset val="134"/>
      </rPr>
      <t>，且未收到业务处室使用人员不满意的投诉，则按照该指标分值20%扣分；</t>
    </r>
    <r>
      <rPr>
        <b/>
        <sz val="10"/>
        <rFont val="宋体"/>
        <charset val="134"/>
      </rPr>
      <t>若工作内容未全部完成，</t>
    </r>
    <r>
      <rPr>
        <sz val="10"/>
        <rFont val="宋体"/>
        <charset val="134"/>
      </rPr>
      <t xml:space="preserve">则按照该指标分值的50%扣分
</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</si>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</sst>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29">
    <font>
      <sz val="11"/>
      <color theme="1"/>
      <name val="等线"/>
      <charset val="134"/>
      <scheme val="minor"/>
    </font>
    <font>
      <b/>
      <sz val="11"/>
      <color theme="1"/>
      <name val="等线"/>
      <charset val="134"/>
      <scheme val="minor"/>
    </font>
    <font>
      <sz val="18"/>
      <name val="华文中宋"/>
      <charset val="134"/>
    </font>
    <font>
      <sz val="10"/>
      <name val="宋体"/>
      <charset val="134"/>
    </font>
    <font>
      <sz val="10"/>
      <name val="宋体"/>
      <charset val="0"/>
    </font>
    <font>
      <b/>
      <sz val="10"/>
      <name val="宋体"/>
      <charset val="134"/>
    </font>
    <font>
      <sz val="11"/>
      <name val="等线"/>
      <charset val="134"/>
      <scheme val="minor"/>
    </font>
    <font>
      <sz val="10"/>
      <name val="等线"/>
      <charset val="134"/>
      <scheme val="minor"/>
    </font>
    <font>
      <b/>
      <sz val="10"/>
      <name val="等线"/>
      <charset val="134"/>
      <scheme val="minor"/>
    </font>
    <font>
      <b/>
      <sz val="11"/>
      <name val="等线"/>
      <charset val="134"/>
      <scheme val="minor"/>
    </font>
    <font>
      <sz val="11"/>
      <color rgb="FF006100"/>
      <name val="等线"/>
      <charset val="0"/>
      <scheme val="minor"/>
    </font>
    <font>
      <sz val="11"/>
      <color theme="0"/>
      <name val="等线"/>
      <charset val="0"/>
      <scheme val="minor"/>
    </font>
    <font>
      <sz val="11"/>
      <color rgb="FF3F3F76"/>
      <name val="等线"/>
      <charset val="0"/>
      <scheme val="minor"/>
    </font>
    <font>
      <b/>
      <sz val="11"/>
      <color theme="3"/>
      <name val="等线"/>
      <charset val="134"/>
      <scheme val="minor"/>
    </font>
    <font>
      <sz val="11"/>
      <color theme="1"/>
      <name val="等线"/>
      <charset val="0"/>
      <scheme val="minor"/>
    </font>
    <font>
      <b/>
      <sz val="11"/>
      <color rgb="FF3F3F3F"/>
      <name val="等线"/>
      <charset val="0"/>
      <scheme val="minor"/>
    </font>
    <font>
      <sz val="11"/>
      <color rgb="FF9C0006"/>
      <name val="等线"/>
      <charset val="0"/>
      <scheme val="minor"/>
    </font>
    <font>
      <sz val="11"/>
      <color rgb="FFFA7D00"/>
      <name val="等线"/>
      <charset val="0"/>
      <scheme val="minor"/>
    </font>
    <font>
      <u/>
      <sz val="11"/>
      <color rgb="FF0000FF"/>
      <name val="等线"/>
      <charset val="0"/>
      <scheme val="minor"/>
    </font>
    <font>
      <u/>
      <sz val="11"/>
      <color rgb="FF800080"/>
      <name val="等线"/>
      <charset val="0"/>
      <scheme val="minor"/>
    </font>
    <font>
      <b/>
      <sz val="11"/>
      <color theme="1"/>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9C6500"/>
      <name val="等线"/>
      <charset val="0"/>
      <scheme val="minor"/>
    </font>
    <font>
      <b/>
      <sz val="11"/>
      <color rgb="FFFA7D00"/>
      <name val="等线"/>
      <charset val="0"/>
      <scheme val="minor"/>
    </font>
    <font>
      <b/>
      <sz val="11"/>
      <color rgb="FFFFFFFF"/>
      <name val="等线"/>
      <charset val="0"/>
      <scheme val="minor"/>
    </font>
  </fonts>
  <fills count="34">
    <fill>
      <patternFill patternType="none"/>
    </fill>
    <fill>
      <patternFill patternType="gray125"/>
    </fill>
    <fill>
      <patternFill patternType="solid">
        <fgColor theme="8" tint="0.799920651875362"/>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2"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21" applyNumberFormat="0" applyFont="0" applyAlignment="0" applyProtection="0">
      <alignment vertical="center"/>
    </xf>
    <xf numFmtId="0" fontId="11" fillId="18"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3" applyNumberFormat="0" applyFill="0" applyAlignment="0" applyProtection="0">
      <alignment vertical="center"/>
    </xf>
    <xf numFmtId="0" fontId="25" fillId="0" borderId="23" applyNumberFormat="0" applyFill="0" applyAlignment="0" applyProtection="0">
      <alignment vertical="center"/>
    </xf>
    <xf numFmtId="0" fontId="11" fillId="4" borderId="0" applyNumberFormat="0" applyBorder="0" applyAlignment="0" applyProtection="0">
      <alignment vertical="center"/>
    </xf>
    <xf numFmtId="0" fontId="13" fillId="0" borderId="18" applyNumberFormat="0" applyFill="0" applyAlignment="0" applyProtection="0">
      <alignment vertical="center"/>
    </xf>
    <xf numFmtId="0" fontId="11" fillId="25" borderId="0" applyNumberFormat="0" applyBorder="0" applyAlignment="0" applyProtection="0">
      <alignment vertical="center"/>
    </xf>
    <xf numFmtId="0" fontId="15" fillId="9" borderId="19" applyNumberFormat="0" applyAlignment="0" applyProtection="0">
      <alignment vertical="center"/>
    </xf>
    <xf numFmtId="0" fontId="27" fillId="9" borderId="17" applyNumberFormat="0" applyAlignment="0" applyProtection="0">
      <alignment vertical="center"/>
    </xf>
    <xf numFmtId="0" fontId="28" fillId="29" borderId="24" applyNumberFormat="0" applyAlignment="0" applyProtection="0">
      <alignment vertical="center"/>
    </xf>
    <xf numFmtId="0" fontId="14" fillId="30" borderId="0" applyNumberFormat="0" applyBorder="0" applyAlignment="0" applyProtection="0">
      <alignment vertical="center"/>
    </xf>
    <xf numFmtId="0" fontId="11" fillId="8" borderId="0" applyNumberFormat="0" applyBorder="0" applyAlignment="0" applyProtection="0">
      <alignment vertical="center"/>
    </xf>
    <xf numFmtId="0" fontId="17" fillId="0" borderId="20" applyNumberFormat="0" applyFill="0" applyAlignment="0" applyProtection="0">
      <alignment vertical="center"/>
    </xf>
    <xf numFmtId="0" fontId="20" fillId="0" borderId="22" applyNumberFormat="0" applyFill="0" applyAlignment="0" applyProtection="0">
      <alignment vertical="center"/>
    </xf>
    <xf numFmtId="0" fontId="10" fillId="3" borderId="0" applyNumberFormat="0" applyBorder="0" applyAlignment="0" applyProtection="0">
      <alignment vertical="center"/>
    </xf>
    <xf numFmtId="0" fontId="26" fillId="27" borderId="0" applyNumberFormat="0" applyBorder="0" applyAlignment="0" applyProtection="0">
      <alignment vertical="center"/>
    </xf>
    <xf numFmtId="0" fontId="14" fillId="14" borderId="0" applyNumberFormat="0" applyBorder="0" applyAlignment="0" applyProtection="0">
      <alignment vertical="center"/>
    </xf>
    <xf numFmtId="0" fontId="11" fillId="28" borderId="0" applyNumberFormat="0" applyBorder="0" applyAlignment="0" applyProtection="0">
      <alignment vertical="center"/>
    </xf>
    <xf numFmtId="0" fontId="14" fillId="16" borderId="0" applyNumberFormat="0" applyBorder="0" applyAlignment="0" applyProtection="0">
      <alignment vertical="center"/>
    </xf>
    <xf numFmtId="0" fontId="14" fillId="19" borderId="0" applyNumberFormat="0" applyBorder="0" applyAlignment="0" applyProtection="0">
      <alignment vertical="center"/>
    </xf>
    <xf numFmtId="0" fontId="14" fillId="26" borderId="0" applyNumberFormat="0" applyBorder="0" applyAlignment="0" applyProtection="0">
      <alignment vertical="center"/>
    </xf>
    <xf numFmtId="0" fontId="14" fillId="31"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1" fillId="12" borderId="0" applyNumberFormat="0" applyBorder="0" applyAlignment="0" applyProtection="0">
      <alignment vertical="center"/>
    </xf>
    <xf numFmtId="0" fontId="14" fillId="6" borderId="0" applyNumberFormat="0" applyBorder="0" applyAlignment="0" applyProtection="0">
      <alignment vertical="center"/>
    </xf>
    <xf numFmtId="0" fontId="11" fillId="11" borderId="0" applyNumberFormat="0" applyBorder="0" applyAlignment="0" applyProtection="0">
      <alignment vertical="center"/>
    </xf>
    <xf numFmtId="0" fontId="11" fillId="33" borderId="0" applyNumberFormat="0" applyBorder="0" applyAlignment="0" applyProtection="0">
      <alignment vertical="center"/>
    </xf>
    <xf numFmtId="0" fontId="14" fillId="20" borderId="0" applyNumberFormat="0" applyBorder="0" applyAlignment="0" applyProtection="0">
      <alignment vertical="center"/>
    </xf>
    <xf numFmtId="0" fontId="11" fillId="32" borderId="0" applyNumberFormat="0" applyBorder="0" applyAlignment="0" applyProtection="0">
      <alignment vertical="center"/>
    </xf>
    <xf numFmtId="0" fontId="0" fillId="0" borderId="0">
      <alignment vertical="center"/>
    </xf>
    <xf numFmtId="0" fontId="0" fillId="0" borderId="0">
      <alignment vertical="center"/>
    </xf>
  </cellStyleXfs>
  <cellXfs count="4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1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justify" vertical="center" wrapText="1"/>
    </xf>
    <xf numFmtId="176"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textRotation="255"/>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16" xfId="0" applyFont="1" applyBorder="1" applyAlignment="1">
      <alignment horizontal="left" vertical="center" wrapText="1"/>
    </xf>
    <xf numFmtId="0" fontId="6" fillId="0" borderId="0" xfId="0" applyFont="1">
      <alignment vertical="center"/>
    </xf>
    <xf numFmtId="10" fontId="3" fillId="0" borderId="2" xfId="11" applyNumberFormat="1" applyFont="1" applyBorder="1" applyAlignment="1">
      <alignment horizontal="center" vertical="center" wrapText="1"/>
    </xf>
    <xf numFmtId="0" fontId="7" fillId="2" borderId="0" xfId="50" applyFont="1" applyFill="1" applyAlignment="1">
      <alignment horizontal="center" vertical="center"/>
    </xf>
    <xf numFmtId="0" fontId="7" fillId="2" borderId="0" xfId="50" applyFont="1" applyFill="1">
      <alignment vertical="center"/>
    </xf>
    <xf numFmtId="0" fontId="8" fillId="2" borderId="0" xfId="50" applyFont="1" applyFill="1" applyAlignment="1">
      <alignment horizontal="center" vertical="center"/>
    </xf>
    <xf numFmtId="0" fontId="8" fillId="2" borderId="0" xfId="50" applyFont="1" applyFill="1">
      <alignment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2" borderId="0" xfId="50" applyFont="1" applyFill="1">
      <alignment vertical="center"/>
    </xf>
    <xf numFmtId="0" fontId="8" fillId="2" borderId="0" xfId="50" applyFont="1" applyFill="1" applyAlignment="1">
      <alignment horizontal="left" vertical="center"/>
    </xf>
    <xf numFmtId="0" fontId="9" fillId="0" borderId="0" xfId="0" applyFo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view="pageBreakPreview" zoomScale="80" zoomScaleNormal="100" topLeftCell="A10" workbookViewId="0">
      <selection activeCell="B15" sqref="B15:B22"/>
    </sheetView>
  </sheetViews>
  <sheetFormatPr defaultColWidth="9" defaultRowHeight="14.25"/>
  <cols>
    <col min="1" max="1" width="6.10833333333333" customWidth="1"/>
    <col min="2" max="3" width="10.2166666666667" customWidth="1"/>
    <col min="5" max="5" width="12.4916666666667" customWidth="1"/>
    <col min="6" max="6" width="18.7416666666667" customWidth="1"/>
    <col min="7" max="7" width="19.0666666666667" customWidth="1"/>
    <col min="8" max="8" width="5.88333333333333" customWidth="1"/>
    <col min="9" max="9" width="7.88333333333333" customWidth="1"/>
    <col min="10" max="10" width="4.10833333333333" customWidth="1"/>
    <col min="11" max="11" width="22.3416666666667" customWidth="1"/>
    <col min="12" max="12" width="48.3333333333333" customWidth="1"/>
    <col min="13" max="76" width="9" customWidth="1"/>
    <col min="77" max="77" width="3.625" customWidth="1"/>
  </cols>
  <sheetData>
    <row r="1" ht="25.5" spans="1:12">
      <c r="A1" s="2" t="s">
        <v>0</v>
      </c>
      <c r="B1" s="2"/>
      <c r="C1" s="2"/>
      <c r="D1" s="2"/>
      <c r="E1" s="2"/>
      <c r="F1" s="2"/>
      <c r="G1" s="2"/>
      <c r="H1" s="2"/>
      <c r="I1" s="2"/>
      <c r="J1" s="2"/>
      <c r="K1" s="2"/>
      <c r="L1" s="27"/>
    </row>
    <row r="2" spans="1:12">
      <c r="A2" s="3" t="s">
        <v>1</v>
      </c>
      <c r="B2" s="3"/>
      <c r="C2" s="3"/>
      <c r="D2" s="3"/>
      <c r="E2" s="3"/>
      <c r="F2" s="3"/>
      <c r="G2" s="3"/>
      <c r="H2" s="3"/>
      <c r="I2" s="3"/>
      <c r="J2" s="3"/>
      <c r="K2" s="3"/>
      <c r="L2" s="27"/>
    </row>
    <row r="3" ht="20" customHeight="1" spans="1:12">
      <c r="A3" s="4" t="s">
        <v>2</v>
      </c>
      <c r="B3" s="4"/>
      <c r="C3" s="4" t="s">
        <v>3</v>
      </c>
      <c r="D3" s="4"/>
      <c r="E3" s="4"/>
      <c r="F3" s="4"/>
      <c r="G3" s="4"/>
      <c r="H3" s="4"/>
      <c r="I3" s="4"/>
      <c r="J3" s="4"/>
      <c r="K3" s="4"/>
      <c r="L3" s="27"/>
    </row>
    <row r="4" ht="20" customHeight="1" spans="1:12">
      <c r="A4" s="4" t="s">
        <v>4</v>
      </c>
      <c r="B4" s="4"/>
      <c r="C4" s="4" t="s">
        <v>5</v>
      </c>
      <c r="D4" s="4"/>
      <c r="E4" s="4"/>
      <c r="F4" s="4"/>
      <c r="G4" s="4" t="s">
        <v>6</v>
      </c>
      <c r="H4" s="4" t="s">
        <v>5</v>
      </c>
      <c r="I4" s="4"/>
      <c r="J4" s="4"/>
      <c r="K4" s="4"/>
      <c r="L4" s="27"/>
    </row>
    <row r="5" ht="20" customHeight="1" spans="1:12">
      <c r="A5" s="4" t="s">
        <v>7</v>
      </c>
      <c r="B5" s="4"/>
      <c r="C5" s="4" t="s">
        <v>8</v>
      </c>
      <c r="D5" s="4"/>
      <c r="E5" s="4"/>
      <c r="F5" s="4"/>
      <c r="G5" s="4" t="s">
        <v>9</v>
      </c>
      <c r="H5" s="5">
        <v>84644971</v>
      </c>
      <c r="I5" s="18"/>
      <c r="J5" s="18"/>
      <c r="K5" s="18"/>
      <c r="L5" s="27"/>
    </row>
    <row r="6" ht="20" customHeight="1" spans="1:12">
      <c r="A6" s="6" t="s">
        <v>10</v>
      </c>
      <c r="B6" s="7"/>
      <c r="C6" s="8"/>
      <c r="D6" s="8"/>
      <c r="E6" s="4" t="s">
        <v>11</v>
      </c>
      <c r="F6" s="4" t="s">
        <v>12</v>
      </c>
      <c r="G6" s="4" t="s">
        <v>13</v>
      </c>
      <c r="H6" s="4" t="s">
        <v>14</v>
      </c>
      <c r="I6" s="4" t="s">
        <v>15</v>
      </c>
      <c r="J6" s="4"/>
      <c r="K6" s="4" t="s">
        <v>16</v>
      </c>
      <c r="L6" s="27"/>
    </row>
    <row r="7" ht="20" customHeight="1" spans="1:12">
      <c r="A7" s="9"/>
      <c r="B7" s="10"/>
      <c r="C7" s="11" t="s">
        <v>17</v>
      </c>
      <c r="D7" s="11"/>
      <c r="E7" s="12">
        <v>98.614232</v>
      </c>
      <c r="F7" s="12">
        <v>28.7305</v>
      </c>
      <c r="G7" s="12">
        <v>28.7305</v>
      </c>
      <c r="H7" s="4">
        <v>10</v>
      </c>
      <c r="I7" s="28">
        <f>G7/F7</f>
        <v>1</v>
      </c>
      <c r="J7" s="28"/>
      <c r="K7" s="12">
        <f>I7*10</f>
        <v>10</v>
      </c>
      <c r="L7" s="29" t="s">
        <v>18</v>
      </c>
    </row>
    <row r="8" ht="20" customHeight="1" spans="1:12">
      <c r="A8" s="9"/>
      <c r="B8" s="10"/>
      <c r="C8" s="4" t="s">
        <v>19</v>
      </c>
      <c r="D8" s="4"/>
      <c r="E8" s="12">
        <v>98.614232</v>
      </c>
      <c r="F8" s="12">
        <v>28.7305</v>
      </c>
      <c r="G8" s="12">
        <v>28.7305</v>
      </c>
      <c r="H8" s="4" t="s">
        <v>20</v>
      </c>
      <c r="I8" s="28" t="s">
        <v>20</v>
      </c>
      <c r="J8" s="28"/>
      <c r="K8" s="4" t="s">
        <v>20</v>
      </c>
      <c r="L8" s="30" t="s">
        <v>21</v>
      </c>
    </row>
    <row r="9" ht="20" customHeight="1" spans="1:12">
      <c r="A9" s="9"/>
      <c r="B9" s="10"/>
      <c r="C9" s="4" t="s">
        <v>22</v>
      </c>
      <c r="D9" s="4"/>
      <c r="E9" s="12" t="s">
        <v>20</v>
      </c>
      <c r="F9" s="12" t="s">
        <v>20</v>
      </c>
      <c r="G9" s="12" t="s">
        <v>20</v>
      </c>
      <c r="H9" s="4" t="s">
        <v>20</v>
      </c>
      <c r="I9" s="28" t="s">
        <v>20</v>
      </c>
      <c r="J9" s="28"/>
      <c r="K9" s="4" t="s">
        <v>20</v>
      </c>
      <c r="L9" s="27"/>
    </row>
    <row r="10" ht="20" customHeight="1" spans="1:12">
      <c r="A10" s="13"/>
      <c r="B10" s="14"/>
      <c r="C10" s="4" t="s">
        <v>23</v>
      </c>
      <c r="D10" s="4"/>
      <c r="E10" s="12" t="s">
        <v>20</v>
      </c>
      <c r="F10" s="12" t="s">
        <v>20</v>
      </c>
      <c r="G10" s="12" t="s">
        <v>20</v>
      </c>
      <c r="H10" s="4" t="s">
        <v>20</v>
      </c>
      <c r="I10" s="28" t="s">
        <v>20</v>
      </c>
      <c r="J10" s="28"/>
      <c r="K10" s="4" t="s">
        <v>20</v>
      </c>
      <c r="L10" s="27"/>
    </row>
    <row r="11" ht="20" customHeight="1" spans="1:12">
      <c r="A11" s="4" t="s">
        <v>24</v>
      </c>
      <c r="B11" s="4" t="s">
        <v>25</v>
      </c>
      <c r="C11" s="4"/>
      <c r="D11" s="4"/>
      <c r="E11" s="4"/>
      <c r="F11" s="4"/>
      <c r="G11" s="4" t="s">
        <v>26</v>
      </c>
      <c r="H11" s="4"/>
      <c r="I11" s="4"/>
      <c r="J11" s="4"/>
      <c r="K11" s="4"/>
      <c r="L11" s="27"/>
    </row>
    <row r="12" ht="267" customHeight="1" spans="1:12">
      <c r="A12" s="4"/>
      <c r="B12" s="15" t="s">
        <v>27</v>
      </c>
      <c r="C12" s="16"/>
      <c r="D12" s="16"/>
      <c r="E12" s="16"/>
      <c r="F12" s="17"/>
      <c r="G12" s="15" t="s">
        <v>28</v>
      </c>
      <c r="H12" s="16"/>
      <c r="I12" s="16"/>
      <c r="J12" s="16"/>
      <c r="K12" s="17"/>
      <c r="L12" s="27"/>
    </row>
    <row r="13" ht="22" customHeight="1" spans="1:12">
      <c r="A13" s="18"/>
      <c r="B13" s="18" t="s">
        <v>29</v>
      </c>
      <c r="C13" s="18" t="s">
        <v>30</v>
      </c>
      <c r="D13" s="18" t="s">
        <v>31</v>
      </c>
      <c r="E13" s="18"/>
      <c r="F13" s="18" t="s">
        <v>32</v>
      </c>
      <c r="G13" s="18" t="s">
        <v>33</v>
      </c>
      <c r="H13" s="18" t="s">
        <v>14</v>
      </c>
      <c r="I13" s="18" t="s">
        <v>16</v>
      </c>
      <c r="J13" s="18" t="s">
        <v>34</v>
      </c>
      <c r="K13" s="18"/>
      <c r="L13" s="31" t="s">
        <v>35</v>
      </c>
    </row>
    <row r="14" ht="35" customHeight="1" spans="1:12">
      <c r="A14" s="18" t="s">
        <v>36</v>
      </c>
      <c r="B14" s="18" t="s">
        <v>37</v>
      </c>
      <c r="C14" s="18" t="s">
        <v>38</v>
      </c>
      <c r="D14" s="18" t="s">
        <v>39</v>
      </c>
      <c r="E14" s="18"/>
      <c r="F14" s="18" t="s">
        <v>40</v>
      </c>
      <c r="G14" s="18" t="s">
        <v>41</v>
      </c>
      <c r="H14" s="18">
        <v>8</v>
      </c>
      <c r="I14" s="24">
        <v>4.57</v>
      </c>
      <c r="J14" s="18" t="s">
        <v>42</v>
      </c>
      <c r="K14" s="18"/>
      <c r="L14" s="32" t="s">
        <v>43</v>
      </c>
    </row>
    <row r="15" ht="22" customHeight="1" spans="1:12">
      <c r="A15" s="19" t="s">
        <v>44</v>
      </c>
      <c r="B15" s="18" t="s">
        <v>44</v>
      </c>
      <c r="C15" s="20" t="s">
        <v>44</v>
      </c>
      <c r="D15" s="18" t="s">
        <v>45</v>
      </c>
      <c r="E15" s="18"/>
      <c r="F15" s="18" t="s">
        <v>46</v>
      </c>
      <c r="G15" s="18" t="s">
        <v>47</v>
      </c>
      <c r="H15" s="18">
        <v>7</v>
      </c>
      <c r="I15" s="24">
        <v>4.01</v>
      </c>
      <c r="J15" s="18" t="s">
        <v>48</v>
      </c>
      <c r="K15" s="18"/>
      <c r="L15" s="30"/>
    </row>
    <row r="16" ht="22" customHeight="1" spans="1:12">
      <c r="A16" s="19"/>
      <c r="B16" s="18"/>
      <c r="C16" s="21"/>
      <c r="D16" s="18" t="s">
        <v>49</v>
      </c>
      <c r="E16" s="18"/>
      <c r="F16" s="18" t="s">
        <v>50</v>
      </c>
      <c r="G16" s="18">
        <v>0</v>
      </c>
      <c r="H16" s="18">
        <v>0</v>
      </c>
      <c r="I16" s="24">
        <v>0</v>
      </c>
      <c r="J16" s="33" t="s">
        <v>51</v>
      </c>
      <c r="K16" s="34"/>
      <c r="L16" s="27"/>
    </row>
    <row r="17" ht="22" customHeight="1" spans="1:12">
      <c r="A17" s="19"/>
      <c r="B17" s="18"/>
      <c r="C17" s="21"/>
      <c r="D17" s="18" t="s">
        <v>52</v>
      </c>
      <c r="E17" s="18"/>
      <c r="F17" s="18" t="s">
        <v>50</v>
      </c>
      <c r="G17" s="18">
        <v>0</v>
      </c>
      <c r="H17" s="18">
        <v>0</v>
      </c>
      <c r="I17" s="24">
        <v>0</v>
      </c>
      <c r="J17" s="35"/>
      <c r="K17" s="36"/>
      <c r="L17" s="27"/>
    </row>
    <row r="18" ht="22" customHeight="1" spans="1:12">
      <c r="A18" s="19"/>
      <c r="B18" s="18"/>
      <c r="C18" s="21"/>
      <c r="D18" s="18" t="s">
        <v>53</v>
      </c>
      <c r="E18" s="18"/>
      <c r="F18" s="18" t="s">
        <v>54</v>
      </c>
      <c r="G18" s="18">
        <v>0</v>
      </c>
      <c r="H18" s="18">
        <v>0</v>
      </c>
      <c r="I18" s="24">
        <v>0</v>
      </c>
      <c r="J18" s="35"/>
      <c r="K18" s="36"/>
      <c r="L18" s="27"/>
    </row>
    <row r="19" ht="22" customHeight="1" spans="1:12">
      <c r="A19" s="19"/>
      <c r="B19" s="18"/>
      <c r="C19" s="22"/>
      <c r="D19" s="18" t="s">
        <v>55</v>
      </c>
      <c r="E19" s="18"/>
      <c r="F19" s="18" t="s">
        <v>56</v>
      </c>
      <c r="G19" s="18">
        <v>0</v>
      </c>
      <c r="H19" s="18">
        <v>0</v>
      </c>
      <c r="I19" s="24">
        <v>0</v>
      </c>
      <c r="J19" s="37"/>
      <c r="K19" s="38"/>
      <c r="L19" s="27"/>
    </row>
    <row r="20" ht="22" customHeight="1" spans="1:12">
      <c r="A20" s="19"/>
      <c r="B20" s="18"/>
      <c r="C20" s="18" t="s">
        <v>57</v>
      </c>
      <c r="D20" s="18" t="s">
        <v>58</v>
      </c>
      <c r="E20" s="18"/>
      <c r="F20" s="18" t="s">
        <v>59</v>
      </c>
      <c r="G20" s="23">
        <v>0.96</v>
      </c>
      <c r="H20" s="18">
        <v>10</v>
      </c>
      <c r="I20" s="24">
        <v>10</v>
      </c>
      <c r="J20" s="18" t="s">
        <v>20</v>
      </c>
      <c r="K20" s="18"/>
      <c r="L20" s="32" t="s">
        <v>60</v>
      </c>
    </row>
    <row r="21" ht="22" customHeight="1" spans="1:12">
      <c r="A21" s="19"/>
      <c r="B21" s="18"/>
      <c r="C21" s="18" t="s">
        <v>61</v>
      </c>
      <c r="D21" s="18" t="s">
        <v>62</v>
      </c>
      <c r="E21" s="18"/>
      <c r="F21" s="18" t="s">
        <v>63</v>
      </c>
      <c r="G21" s="18" t="s">
        <v>64</v>
      </c>
      <c r="H21" s="18">
        <v>10</v>
      </c>
      <c r="I21" s="24">
        <v>10</v>
      </c>
      <c r="J21" s="18" t="s">
        <v>20</v>
      </c>
      <c r="K21" s="18"/>
      <c r="L21" s="39" t="s">
        <v>65</v>
      </c>
    </row>
    <row r="22" ht="22" customHeight="1" spans="1:12">
      <c r="A22" s="19"/>
      <c r="B22" s="18"/>
      <c r="C22" s="18" t="s">
        <v>66</v>
      </c>
      <c r="D22" s="18" t="s">
        <v>67</v>
      </c>
      <c r="E22" s="18"/>
      <c r="F22" s="24" t="s">
        <v>68</v>
      </c>
      <c r="G22" s="24" t="s">
        <v>69</v>
      </c>
      <c r="H22" s="18">
        <v>10</v>
      </c>
      <c r="I22" s="24">
        <v>10</v>
      </c>
      <c r="J22" s="18" t="s">
        <v>20</v>
      </c>
      <c r="K22" s="18"/>
      <c r="L22" s="30" t="s">
        <v>70</v>
      </c>
    </row>
    <row r="23" ht="111" customHeight="1" spans="1:12">
      <c r="A23" s="19"/>
      <c r="B23" s="18" t="s">
        <v>71</v>
      </c>
      <c r="C23" s="18" t="s">
        <v>72</v>
      </c>
      <c r="D23" s="18" t="s">
        <v>73</v>
      </c>
      <c r="E23" s="18"/>
      <c r="F23" s="18" t="s">
        <v>74</v>
      </c>
      <c r="G23" s="18" t="s">
        <v>75</v>
      </c>
      <c r="H23" s="18">
        <v>15</v>
      </c>
      <c r="I23" s="24">
        <v>13.5</v>
      </c>
      <c r="J23" s="33" t="s">
        <v>76</v>
      </c>
      <c r="K23" s="34"/>
      <c r="L23" s="27"/>
    </row>
    <row r="24" ht="54.6" customHeight="1" spans="1:12">
      <c r="A24" s="19"/>
      <c r="B24" s="18"/>
      <c r="C24" s="18"/>
      <c r="D24" s="18" t="s">
        <v>77</v>
      </c>
      <c r="E24" s="18"/>
      <c r="F24" s="18" t="s">
        <v>78</v>
      </c>
      <c r="G24" s="18" t="s">
        <v>79</v>
      </c>
      <c r="H24" s="18">
        <v>15</v>
      </c>
      <c r="I24" s="24">
        <v>13.5</v>
      </c>
      <c r="J24" s="37"/>
      <c r="K24" s="38"/>
      <c r="L24" s="27"/>
    </row>
    <row r="25" ht="34.8" customHeight="1" spans="1:12">
      <c r="A25" s="19"/>
      <c r="B25" s="18" t="s">
        <v>80</v>
      </c>
      <c r="C25" s="18" t="s">
        <v>81</v>
      </c>
      <c r="D25" s="18" t="s">
        <v>82</v>
      </c>
      <c r="E25" s="18"/>
      <c r="F25" s="18" t="s">
        <v>83</v>
      </c>
      <c r="G25" s="23">
        <v>1</v>
      </c>
      <c r="H25" s="18">
        <v>10</v>
      </c>
      <c r="I25" s="24">
        <v>10</v>
      </c>
      <c r="J25" s="18" t="s">
        <v>20</v>
      </c>
      <c r="K25" s="18"/>
      <c r="L25" s="40" t="s">
        <v>84</v>
      </c>
    </row>
    <row r="26" s="1" customFormat="1" ht="30" customHeight="1" spans="1:12">
      <c r="A26" s="25" t="s">
        <v>85</v>
      </c>
      <c r="B26" s="25"/>
      <c r="C26" s="25"/>
      <c r="D26" s="25"/>
      <c r="E26" s="25"/>
      <c r="F26" s="25"/>
      <c r="G26" s="25"/>
      <c r="H26" s="25">
        <f>SUM(H14:H25)+H7</f>
        <v>95</v>
      </c>
      <c r="I26" s="25">
        <f>SUM(I14:I25)+K7</f>
        <v>85.58</v>
      </c>
      <c r="J26" s="25" t="s">
        <v>20</v>
      </c>
      <c r="K26" s="25"/>
      <c r="L26" s="41"/>
    </row>
    <row r="27" ht="120" customHeight="1" spans="1:12">
      <c r="A27" s="26" t="s">
        <v>86</v>
      </c>
      <c r="B27" s="26"/>
      <c r="C27" s="26"/>
      <c r="D27" s="26"/>
      <c r="E27" s="26"/>
      <c r="F27" s="26"/>
      <c r="G27" s="26"/>
      <c r="H27" s="26"/>
      <c r="I27" s="26"/>
      <c r="J27" s="26"/>
      <c r="K27" s="26"/>
      <c r="L27" s="27"/>
    </row>
  </sheetData>
  <mergeCells count="56">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D17:E17"/>
    <mergeCell ref="D18:E18"/>
    <mergeCell ref="D19:E19"/>
    <mergeCell ref="D20:E20"/>
    <mergeCell ref="J20:K20"/>
    <mergeCell ref="D21:E21"/>
    <mergeCell ref="J21:K21"/>
    <mergeCell ref="D22:E22"/>
    <mergeCell ref="J22:K22"/>
    <mergeCell ref="D23:E23"/>
    <mergeCell ref="D24:E24"/>
    <mergeCell ref="D25:E25"/>
    <mergeCell ref="J25:K25"/>
    <mergeCell ref="A26:G26"/>
    <mergeCell ref="J26:K26"/>
    <mergeCell ref="A27:K27"/>
    <mergeCell ref="A11:A12"/>
    <mergeCell ref="A15:A25"/>
    <mergeCell ref="B15:B22"/>
    <mergeCell ref="B23:B24"/>
    <mergeCell ref="C15:C19"/>
    <mergeCell ref="C23:C24"/>
    <mergeCell ref="J16:K19"/>
    <mergeCell ref="A6:B10"/>
    <mergeCell ref="J23:K24"/>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Elaine</cp:lastModifiedBy>
  <dcterms:created xsi:type="dcterms:W3CDTF">2021-04-12T11:24:00Z</dcterms:created>
  <cp:lastPrinted>2021-05-14T06:27:00Z</cp:lastPrinted>
  <dcterms:modified xsi:type="dcterms:W3CDTF">2021-05-25T01:44:30Z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