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Sheet1!$A$1:$K$50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<sst xmlns="http://schemas.openxmlformats.org/spreadsheetml/2006/main" count="210" uniqueCount="151">
  <si>
    <t>项目支出绩效自评表</t>
  </si>
  <si>
    <t>（2020年度）</t>
  </si>
  <si>
    <t>项目名称</t>
  </si>
  <si>
    <t>首都科普精品资源建设</t>
  </si>
  <si>
    <t>主管部门</t>
  </si>
  <si>
    <t>北京市科学技术协会</t>
  </si>
  <si>
    <t>实施单位</t>
  </si>
  <si>
    <t>项目负责人</t>
  </si>
  <si>
    <t>陈维成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</si>
  <si>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</si>
  <si>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</si>
  <si>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</si>
  <si>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</si>
  <si>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</si>
  <si>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</si>
  <si>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</si>
  <si>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</si>
  <si>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</si>
  <si>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打分标准</t>
  </si>
  <si>
    <t>其中：当年财政拨款</t>
  </si>
  <si>
    <t>——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</si>
  <si>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</si>
  <si>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</si>
  <si>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</si>
  <si>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</si>
  <si>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</si>
  <si>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</si>
  <si>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北京科普作品创意大赛：通过开展北京科普作品创意大赛，即组织开展10次优秀作品巡展、2场中小学创作指导以及科学表演训练营等线下活动，调动大学生、青少年及社会公众参与科普创作的热情，培养科普创作人才，征集更多优秀的科普作品，在社会营造科普的创作热情和氛围，同时，发挥科普作品和科普人才作用，为科学教育场馆提供服务；
2.北京科学教育馆科学传播大赛：通过组织科学传播大赛，即组织开展4场子赛事，搭建科普工作人员学习交流平台，促进科普场馆高质量发展，并且以提升北京地区各科普业务水平为导向，促进高水平专业化的科普队伍建设，搭建北京地区科普人员学习交流的平台，引领北京地区科普场馆高质量发展； 
3.引导科普剧团科学和可持续发展，丰富活跃科学传播手段和形式，用科普剧这一喜闻乐见科学传播形式营造讲科学、学科学、爱科学、用科学的社会氛围，汇聚社会资源，引导社会多方参与科普事业，增强少年儿童讲科学、学科学、爱科学、用科学的兴趣，促进少年儿童科学素质提升。</t>
  </si>
  <si>
    <t xml:space="preserve">1.北京科普作品创意大赛：通过开展北京科普作品创意大赛，开展巡展13次，征集作品6557件，其中包括6451份漫画作品和64份动画作品；发放画纸11415等；
2.北京科学教育馆科学传播大赛：通过组织科学传播大赛，即组织开展6场子赛事，搭建科普工作人员学习交流平台，促进科普场馆高质量发展，并且以提升北京地区各科普业务水平为导向，促进高水平专业化的科普队伍建设，引领北京地区科普场馆高质量发展；                                                
3.引导科普剧团科学和可持续发展，丰富活跃科学传播手段和形式，用科普剧这一喜闻乐见科学传播形式营造讲科学、学科学、爱科学、用科学的社会氛围，汇聚社会资源，评选出中型剧2部、小型剧8部。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</si>
  <si>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</si>
  <si>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</si>
  <si>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</si>
  <si>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</si>
  <si>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</si>
  <si>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</si>
  <si>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</si>
  <si>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绩效指标</t>
  </si>
  <si>
    <t>产出指标</t>
  </si>
  <si>
    <t>数量指标</t>
  </si>
  <si>
    <t>北京科普作品创意大赛组织作品巡展</t>
  </si>
  <si>
    <t>10次</t>
  </si>
  <si>
    <t>开展巡展13次</t>
  </si>
  <si>
    <t>北京科普作品创意大赛征集作品数量</t>
  </si>
  <si>
    <t>不少于2000件</t>
  </si>
  <si>
    <t>征集作品6557件，其中包括6451份漫画作品和64份动画作品</t>
  </si>
  <si>
    <t>续上页</t>
  </si>
  <si>
    <t>北京科普作品创意大赛发放画纸数量</t>
  </si>
  <si>
    <t>不少于10000件</t>
  </si>
  <si>
    <t>发放画纸11415</t>
  </si>
  <si>
    <r>
      <rPr>
        <b/>
        <sz val="10"/>
        <rFont val="等线"/>
        <charset val="134"/>
      </rPr>
      <t>1.定量指标</t>
    </r>
    <r>
      <rPr>
        <sz val="10"/>
        <rFont val="宋体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charset val="134"/>
      </rPr>
      <t>若出现年初指标值设定偏低的情况</t>
    </r>
    <r>
      <rPr>
        <sz val="10"/>
        <rFont val="宋体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charset val="134"/>
      </rPr>
      <t>2.分级分档指标：</t>
    </r>
    <r>
      <rPr>
        <sz val="10"/>
        <rFont val="宋体"/>
        <charset val="134"/>
      </rPr>
      <t>若该项目不易明确设定年度完成指标的实际数量值，年度指标值设置应采用分级分档方式设置，如，完成**—**个/台/套/件等。</t>
    </r>
  </si>
  <si>
    <t>北京科学教育馆科学传播大赛开展大赛次数</t>
  </si>
  <si>
    <t>4次</t>
  </si>
  <si>
    <t>6次</t>
  </si>
  <si>
    <t>北京科学教育馆科学传播大赛报名人数</t>
  </si>
  <si>
    <t>200人</t>
  </si>
  <si>
    <t>106人（86人报名参加、征集展览展品20项）</t>
  </si>
  <si>
    <t>疫情影响，很多场馆都没有创作新的科普剧，所以科学表演（团体赛）的人数少了</t>
  </si>
  <si>
    <t>北京科学教育馆科学传播大赛比赛天数</t>
  </si>
  <si>
    <t>4天</t>
  </si>
  <si>
    <t>组织专家开展科普剧征集、创作、巡演等相关评审、研讨和咨询工作人次</t>
  </si>
  <si>
    <t>80人次</t>
  </si>
  <si>
    <t>43人次</t>
  </si>
  <si>
    <t>受疫情影响，咨询评审专家邀请人次少于预算人次</t>
  </si>
  <si>
    <t>评选补贴大型剧数量</t>
  </si>
  <si>
    <t>2部</t>
  </si>
  <si>
    <t>中型2部</t>
  </si>
  <si>
    <t>经专家评审将2部大型剧改为中型剧，比预算多支出2部小剧</t>
  </si>
  <si>
    <t>评选补贴中小型剧数量</t>
  </si>
  <si>
    <t>6部</t>
  </si>
  <si>
    <t>8部</t>
  </si>
  <si>
    <t>开展优秀科普剧基层巡演场次</t>
  </si>
  <si>
    <t>42场次</t>
  </si>
  <si>
    <t>46场次</t>
  </si>
  <si>
    <t>按照有关疫情防控要求，2020年线下38场，线上展演8天,2021年展演10场次</t>
  </si>
  <si>
    <t>举办科普训练营期数</t>
  </si>
  <si>
    <t>2期</t>
  </si>
  <si>
    <t>质量指标</t>
  </si>
  <si>
    <t>北京科学教育馆科学传播大赛活动参与率</t>
  </si>
  <si>
    <t>≥50%</t>
  </si>
  <si>
    <t>51%，教育馆协会87家中参与44家（含志愿者）</t>
  </si>
  <si>
    <r>
      <rPr>
        <b/>
        <sz val="10"/>
        <rFont val="等线"/>
        <charset val="134"/>
      </rPr>
      <t>1.定量指标：</t>
    </r>
    <r>
      <rPr>
        <sz val="10"/>
        <rFont val="宋体"/>
        <charset val="134"/>
      </rPr>
      <t>偏差率≤10%，扣30%；偏差率≤20%，扣60%，偏差率超过30%，扣100%，则该项指标不得分</t>
    </r>
    <r>
      <rPr>
        <b/>
        <sz val="10"/>
        <rFont val="宋体"/>
        <charset val="134"/>
      </rPr>
      <t xml:space="preserve">
2.定性指标：</t>
    </r>
    <r>
      <rPr>
        <sz val="10"/>
        <rFont val="宋体"/>
        <charset val="134"/>
      </rPr>
      <t>根据指标完成情况分为：</t>
    </r>
    <r>
      <rPr>
        <b/>
        <sz val="10"/>
        <rFont val="宋体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charset val="134"/>
      </rPr>
      <t>四档，分别按照该指标对应分值区间100-90%(含90%)、90-75%(含75%)、75-60%（含60%）、60-0%合理确定分值。</t>
    </r>
  </si>
  <si>
    <t>北京科普作品创意大赛征集率</t>
  </si>
  <si>
    <t>81%（北京科普作品创意大赛，2020年计划征集作品8000件，实际征集有效作品6515件）</t>
  </si>
  <si>
    <t>北京科学教育馆科学传播大赛活动覆盖率</t>
  </si>
  <si>
    <t>≥100%</t>
  </si>
  <si>
    <t>覆盖情况较好，涉及科技辅导、讲解、表演、动漫等形式</t>
  </si>
  <si>
    <t>其中科学表演类的赛事后因报名人数少取消</t>
  </si>
  <si>
    <t>剧目征集活动参与率</t>
  </si>
  <si>
    <t>不少于80%</t>
  </si>
  <si>
    <t>优秀科普剧目展演活动覆盖率</t>
  </si>
  <si>
    <t>不低于80%</t>
  </si>
  <si>
    <t>时效指标</t>
  </si>
  <si>
    <t>北京科学教育馆科学传播大赛活动前期准备</t>
  </si>
  <si>
    <t>2020年9月前</t>
  </si>
  <si>
    <t>2020年6月底前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</si>
  <si>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</si>
  <si>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北京科学教育馆科学传播大赛活动时间</t>
  </si>
  <si>
    <t>2020年12月前</t>
  </si>
  <si>
    <t>2020年6月-12月</t>
  </si>
  <si>
    <t>北京科普作品创意大赛评审、公示及发奖完成时间</t>
  </si>
  <si>
    <t>2020年11月底前</t>
  </si>
  <si>
    <t>按照大赛活动整体安排，与北京科学教育馆科学传播大赛统一公示、统一发奖，故延至12月完成</t>
  </si>
  <si>
    <t>北京科普作品创意大赛优秀作品巡展完成时间</t>
  </si>
  <si>
    <t>2020年12月底前</t>
  </si>
  <si>
    <t>首都科普剧团项目筹备</t>
  </si>
  <si>
    <t>1-3月</t>
  </si>
  <si>
    <t>4月底完成筹备</t>
  </si>
  <si>
    <t>受疫情影响，专家研讨工作推迟</t>
  </si>
  <si>
    <t>首都科普剧团项目征集评审</t>
  </si>
  <si>
    <t>4-7月</t>
  </si>
  <si>
    <t>5月份正式征集，8月完成复评</t>
  </si>
  <si>
    <t>首都科普剧团补贴展演培训推广</t>
  </si>
  <si>
    <t>8-11月</t>
  </si>
  <si>
    <t>2020.8.7-8.21（每个工作日下午）</t>
  </si>
  <si>
    <t>首都科普剧团项目总结再筹备</t>
  </si>
  <si>
    <t>12月</t>
  </si>
  <si>
    <t>成本指标</t>
  </si>
  <si>
    <t>第二届北京科学传播大赛成本</t>
  </si>
  <si>
    <t>166.71万元以内</t>
  </si>
  <si>
    <t>163.4851万元</t>
  </si>
  <si>
    <t>首都科普剧团成本</t>
  </si>
  <si>
    <t>196.8万元以内</t>
  </si>
  <si>
    <t>194.895万</t>
  </si>
  <si>
    <t>不超预算控制数，该项成本指标得分；超过预算控制数，该项指标不得分。</t>
  </si>
  <si>
    <t>社会效益指标</t>
  </si>
  <si>
    <t>科学思想传播广泛性、科学方法传授有效性</t>
  </si>
  <si>
    <t xml:space="preserve">得到提升    </t>
  </si>
  <si>
    <t>得到提升，2020年大部分的辅导员和讲解员则以探究、科学方法引领居多，通过大赛有效的传播了科学思想，传授了科学方法</t>
  </si>
  <si>
    <t>项目因疫情影响参赛人数相对减少，项目覆盖仍有进一步提升的空间。</t>
  </si>
  <si>
    <t>科普教育氛围影响力</t>
  </si>
  <si>
    <t>大赛通过充分调动大学生、青少年以及社会公众参与科普创作的热情，征集到大量优秀的科普新媒体作品，挖掘了科普创作人才，在社会营造出了科普作品的创作热情和氛围，提升了科学思想传播的广泛性，以及科学方法传授的有效性</t>
  </si>
  <si>
    <t>科普队伍能力达标率</t>
  </si>
  <si>
    <t>2020年参赛选手对照2019年相比，有明显的水平提升</t>
  </si>
  <si>
    <t>传播科学思想、科学知识</t>
  </si>
  <si>
    <t xml:space="preserve">广泛有效    </t>
  </si>
  <si>
    <t>有一定效果（2020年展演剧目的内容、媒体关注度对照2019年相比）</t>
  </si>
  <si>
    <t>营造科普教育氛围</t>
  </si>
  <si>
    <t xml:space="preserve">良好    </t>
  </si>
  <si>
    <t>通过线上展演、调查问卷、粉丝互动的方式营造科普教育氛围</t>
  </si>
  <si>
    <t>2020年展演的场次有所减少</t>
  </si>
  <si>
    <t>满意度指标</t>
  </si>
  <si>
    <t>服务对象满意度指标</t>
  </si>
  <si>
    <t xml:space="preserve">社会公众满意度
</t>
  </si>
  <si>
    <t xml:space="preserve">≥80%    </t>
  </si>
  <si>
    <r>
      <rPr>
        <b/>
        <sz val="10"/>
        <rFont val="等线"/>
        <charset val="134"/>
      </rPr>
      <t>1.开展满意度调查</t>
    </r>
    <r>
      <rPr>
        <sz val="10"/>
        <rFont val="宋体"/>
        <charset val="134"/>
      </rPr>
      <t xml:space="preserve">：达到满意度年度指标值，该项指标可得分。
</t>
    </r>
    <r>
      <rPr>
        <b/>
        <sz val="10"/>
        <rFont val="宋体"/>
        <charset val="134"/>
      </rPr>
      <t>2.未开展满意度调查：若工作内容已完成</t>
    </r>
    <r>
      <rPr>
        <sz val="10"/>
        <rFont val="宋体"/>
        <charset val="134"/>
      </rPr>
      <t>，且未收到业务处室使用人员不满意的投诉，则按照该指标分值20%扣分；</t>
    </r>
    <r>
      <rPr>
        <b/>
        <sz val="10"/>
        <rFont val="宋体"/>
        <charset val="134"/>
      </rPr>
      <t>若工作内容未全部完成，</t>
    </r>
    <r>
      <rPr>
        <sz val="10"/>
        <rFont val="宋体"/>
        <charset val="134"/>
      </rPr>
      <t xml:space="preserve">则按照该指标分值的50%扣分
</t>
    </r>
  </si>
  <si>
    <t xml:space="preserve">大赛参与者满意度
</t>
  </si>
  <si>
    <t>优秀科普剧展演观众满意度</t>
  </si>
  <si>
    <t xml:space="preserve">≥85%    </t>
  </si>
  <si>
    <t>科普剧培训营营员满意度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</si>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</sst>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b/>
      <sz val="10"/>
      <name val="等线"/>
      <charset val="134"/>
    </font>
    <font>
      <b/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3" borderId="1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57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3" fillId="0" borderId="2" xfId="11" applyNumberFormat="1" applyFont="1" applyBorder="1" applyAlignment="1">
      <alignment horizontal="center" vertical="center" wrapText="1"/>
    </xf>
    <xf numFmtId="0" fontId="7" fillId="2" borderId="0" xfId="50" applyFont="1" applyFill="1" applyAlignment="1">
      <alignment horizontal="center" vertical="center"/>
    </xf>
    <xf numFmtId="0" fontId="7" fillId="2" borderId="0" xfId="50" applyFont="1" applyFill="1">
      <alignment vertical="center"/>
    </xf>
    <xf numFmtId="0" fontId="8" fillId="2" borderId="0" xfId="50" applyFont="1" applyFill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0" fontId="9" fillId="2" borderId="0" xfId="50" applyFont="1" applyFill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177" fontId="3" fillId="3" borderId="2" xfId="0" applyNumberFormat="1" applyFont="1" applyFill="1" applyBorder="1" applyAlignment="1">
      <alignment horizontal="center" vertical="center" wrapText="1"/>
    </xf>
    <xf numFmtId="0" fontId="3" fillId="2" borderId="0" xfId="50" applyFont="1" applyFill="1">
      <alignment vertical="center"/>
    </xf>
    <xf numFmtId="0" fontId="9" fillId="2" borderId="0" xfId="50" applyFont="1" applyFill="1" applyAlignment="1">
      <alignment horizontal="left" vertical="center"/>
    </xf>
    <xf numFmtId="177" fontId="5" fillId="3" borderId="2" xfId="0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view="pageBreakPreview" zoomScale="90" zoomScaleNormal="100" topLeftCell="A3" workbookViewId="0">
      <selection activeCell="G12" sqref="G12:K12"/>
    </sheetView>
  </sheetViews>
  <sheetFormatPr defaultColWidth="9" defaultRowHeight="14.25"/>
  <cols>
    <col min="1" max="1" width="4.625" customWidth="1"/>
    <col min="2" max="2" width="6" customWidth="1"/>
    <col min="3" max="3" width="4.75" customWidth="1"/>
    <col min="4" max="4" width="13.4416666666667" customWidth="1"/>
    <col min="5" max="5" width="17.0333333333333" customWidth="1"/>
    <col min="6" max="6" width="15" customWidth="1"/>
    <col min="7" max="7" width="27.075" customWidth="1"/>
    <col min="8" max="8" width="7.375" customWidth="1"/>
    <col min="9" max="9" width="8" customWidth="1"/>
    <col min="10" max="10" width="6.25" customWidth="1"/>
    <col min="11" max="11" width="15.775" customWidth="1"/>
    <col min="12" max="12" width="48.375" customWidth="1"/>
  </cols>
  <sheetData>
    <row r="1" ht="25.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4"/>
    </row>
    <row r="2" ht="19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24"/>
    </row>
    <row r="3" ht="19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24"/>
    </row>
    <row r="4" ht="19" customHeight="1" spans="1:12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  <c r="K4" s="4"/>
      <c r="L4" s="24"/>
    </row>
    <row r="5" ht="19" customHeight="1" spans="1:12">
      <c r="A5" s="4" t="s">
        <v>7</v>
      </c>
      <c r="B5" s="4"/>
      <c r="C5" s="4" t="s">
        <v>8</v>
      </c>
      <c r="D5" s="4"/>
      <c r="E5" s="4"/>
      <c r="F5" s="4"/>
      <c r="G5" s="4" t="s">
        <v>9</v>
      </c>
      <c r="H5" s="4">
        <v>84644996</v>
      </c>
      <c r="I5" s="4"/>
      <c r="J5" s="4"/>
      <c r="K5" s="4"/>
      <c r="L5" s="24"/>
    </row>
    <row r="6" ht="19" customHeight="1" spans="1:12">
      <c r="A6" s="5" t="s">
        <v>10</v>
      </c>
      <c r="B6" s="6"/>
      <c r="C6" s="7"/>
      <c r="D6" s="7"/>
      <c r="E6" s="4" t="s">
        <v>11</v>
      </c>
      <c r="F6" s="4" t="s">
        <v>12</v>
      </c>
      <c r="G6" s="8" t="s">
        <v>13</v>
      </c>
      <c r="H6" s="4" t="s">
        <v>14</v>
      </c>
      <c r="I6" s="4" t="s">
        <v>15</v>
      </c>
      <c r="J6" s="4"/>
      <c r="K6" s="4" t="s">
        <v>16</v>
      </c>
      <c r="L6" s="24"/>
    </row>
    <row r="7" ht="19" customHeight="1" spans="1:12">
      <c r="A7" s="9"/>
      <c r="B7" s="10"/>
      <c r="C7" s="11" t="s">
        <v>17</v>
      </c>
      <c r="D7" s="11"/>
      <c r="E7" s="12">
        <v>363.51</v>
      </c>
      <c r="F7" s="12">
        <v>363.51</v>
      </c>
      <c r="G7" s="12">
        <v>358.3801</v>
      </c>
      <c r="H7" s="4">
        <v>10</v>
      </c>
      <c r="I7" s="25">
        <f>G7/F7</f>
        <v>0.985887871035185</v>
      </c>
      <c r="J7" s="25"/>
      <c r="K7" s="12">
        <f>I7*H7</f>
        <v>9.85887871035185</v>
      </c>
      <c r="L7" s="26" t="s">
        <v>18</v>
      </c>
    </row>
    <row r="8" ht="19" customHeight="1" spans="1:12">
      <c r="A8" s="9"/>
      <c r="B8" s="10"/>
      <c r="C8" s="4" t="s">
        <v>19</v>
      </c>
      <c r="D8" s="4"/>
      <c r="E8" s="12">
        <v>363.51</v>
      </c>
      <c r="F8" s="12">
        <v>363.51</v>
      </c>
      <c r="G8" s="12">
        <v>358.3801</v>
      </c>
      <c r="H8" s="4" t="s">
        <v>20</v>
      </c>
      <c r="I8" s="25" t="s">
        <v>20</v>
      </c>
      <c r="J8" s="25"/>
      <c r="K8" s="4" t="s">
        <v>20</v>
      </c>
      <c r="L8" s="27" t="s">
        <v>21</v>
      </c>
    </row>
    <row r="9" ht="19" customHeight="1" spans="1:12">
      <c r="A9" s="9"/>
      <c r="B9" s="10"/>
      <c r="C9" s="4" t="s">
        <v>22</v>
      </c>
      <c r="D9" s="4"/>
      <c r="E9" s="12" t="s">
        <v>20</v>
      </c>
      <c r="F9" s="12" t="s">
        <v>20</v>
      </c>
      <c r="G9" s="12" t="s">
        <v>20</v>
      </c>
      <c r="H9" s="4" t="s">
        <v>20</v>
      </c>
      <c r="I9" s="25" t="s">
        <v>20</v>
      </c>
      <c r="J9" s="25"/>
      <c r="K9" s="4" t="s">
        <v>20</v>
      </c>
      <c r="L9" s="24"/>
    </row>
    <row r="10" ht="19" customHeight="1" spans="1:12">
      <c r="A10" s="13"/>
      <c r="B10" s="14"/>
      <c r="C10" s="4" t="s">
        <v>23</v>
      </c>
      <c r="D10" s="4"/>
      <c r="E10" s="12" t="s">
        <v>20</v>
      </c>
      <c r="F10" s="12" t="s">
        <v>20</v>
      </c>
      <c r="G10" s="12" t="s">
        <v>20</v>
      </c>
      <c r="H10" s="4" t="s">
        <v>20</v>
      </c>
      <c r="I10" s="25" t="s">
        <v>20</v>
      </c>
      <c r="J10" s="25"/>
      <c r="K10" s="4" t="s">
        <v>20</v>
      </c>
      <c r="L10" s="24"/>
    </row>
    <row r="11" ht="19" customHeight="1" spans="1:12">
      <c r="A11" s="4" t="s">
        <v>24</v>
      </c>
      <c r="B11" s="4" t="s">
        <v>25</v>
      </c>
      <c r="C11" s="4"/>
      <c r="D11" s="4"/>
      <c r="E11" s="4"/>
      <c r="F11" s="4"/>
      <c r="G11" s="4" t="s">
        <v>26</v>
      </c>
      <c r="H11" s="4"/>
      <c r="I11" s="4"/>
      <c r="J11" s="4"/>
      <c r="K11" s="4"/>
      <c r="L11" s="24"/>
    </row>
    <row r="12" ht="220" customHeight="1" spans="1:12">
      <c r="A12" s="4"/>
      <c r="B12" s="15" t="s">
        <v>27</v>
      </c>
      <c r="C12" s="15"/>
      <c r="D12" s="15"/>
      <c r="E12" s="15"/>
      <c r="F12" s="15"/>
      <c r="G12" s="15" t="s">
        <v>28</v>
      </c>
      <c r="H12" s="15"/>
      <c r="I12" s="15"/>
      <c r="J12" s="15"/>
      <c r="K12" s="15"/>
      <c r="L12" s="24"/>
    </row>
    <row r="13" ht="32" customHeight="1" spans="1:12">
      <c r="A13" s="4"/>
      <c r="B13" s="4" t="s">
        <v>29</v>
      </c>
      <c r="C13" s="4" t="s">
        <v>30</v>
      </c>
      <c r="D13" s="4" t="s">
        <v>31</v>
      </c>
      <c r="E13" s="4"/>
      <c r="F13" s="4" t="s">
        <v>32</v>
      </c>
      <c r="G13" s="4" t="s">
        <v>33</v>
      </c>
      <c r="H13" s="4" t="s">
        <v>14</v>
      </c>
      <c r="I13" s="4" t="s">
        <v>16</v>
      </c>
      <c r="J13" s="4" t="s">
        <v>34</v>
      </c>
      <c r="K13" s="4"/>
      <c r="L13" s="28" t="s">
        <v>35</v>
      </c>
    </row>
    <row r="14" ht="31" customHeight="1" spans="1:12">
      <c r="A14" s="4" t="s">
        <v>36</v>
      </c>
      <c r="B14" s="4" t="s">
        <v>37</v>
      </c>
      <c r="C14" s="4" t="s">
        <v>38</v>
      </c>
      <c r="D14" s="8" t="s">
        <v>39</v>
      </c>
      <c r="E14" s="8"/>
      <c r="F14" s="4" t="s">
        <v>40</v>
      </c>
      <c r="G14" s="4" t="s">
        <v>41</v>
      </c>
      <c r="H14" s="8">
        <v>2</v>
      </c>
      <c r="I14" s="29">
        <v>2</v>
      </c>
      <c r="J14" s="4" t="s">
        <v>20</v>
      </c>
      <c r="K14" s="4"/>
      <c r="L14" s="28"/>
    </row>
    <row r="15" ht="50" customHeight="1" spans="1:12">
      <c r="A15" s="4"/>
      <c r="B15" s="4"/>
      <c r="C15" s="4"/>
      <c r="D15" s="8" t="s">
        <v>42</v>
      </c>
      <c r="E15" s="8"/>
      <c r="F15" s="4" t="s">
        <v>43</v>
      </c>
      <c r="G15" s="4" t="s">
        <v>44</v>
      </c>
      <c r="H15" s="8">
        <v>2</v>
      </c>
      <c r="I15" s="29">
        <v>2</v>
      </c>
      <c r="J15" s="4" t="s">
        <v>20</v>
      </c>
      <c r="K15" s="4"/>
      <c r="L15" s="28"/>
    </row>
    <row r="16" ht="40" customHeight="1" spans="1:12">
      <c r="A16" s="16" t="s">
        <v>45</v>
      </c>
      <c r="B16" s="4" t="s">
        <v>45</v>
      </c>
      <c r="C16" s="4" t="s">
        <v>45</v>
      </c>
      <c r="D16" s="8" t="s">
        <v>46</v>
      </c>
      <c r="E16" s="8"/>
      <c r="F16" s="4" t="s">
        <v>47</v>
      </c>
      <c r="G16" s="4" t="s">
        <v>48</v>
      </c>
      <c r="H16" s="8">
        <v>2</v>
      </c>
      <c r="I16" s="29">
        <v>2</v>
      </c>
      <c r="J16" s="4" t="s">
        <v>20</v>
      </c>
      <c r="K16" s="4"/>
      <c r="L16" s="30" t="s">
        <v>49</v>
      </c>
    </row>
    <row r="17" ht="43" customHeight="1" spans="1:12">
      <c r="A17" s="16"/>
      <c r="B17" s="4"/>
      <c r="C17" s="4"/>
      <c r="D17" s="8" t="s">
        <v>50</v>
      </c>
      <c r="E17" s="8"/>
      <c r="F17" s="4" t="s">
        <v>51</v>
      </c>
      <c r="G17" s="4" t="s">
        <v>52</v>
      </c>
      <c r="H17" s="8">
        <v>2</v>
      </c>
      <c r="I17" s="29">
        <v>2</v>
      </c>
      <c r="J17" s="4"/>
      <c r="K17" s="4"/>
      <c r="L17" s="27"/>
    </row>
    <row r="18" ht="60" customHeight="1" spans="1:12">
      <c r="A18" s="16"/>
      <c r="B18" s="4"/>
      <c r="C18" s="4"/>
      <c r="D18" s="8" t="s">
        <v>53</v>
      </c>
      <c r="E18" s="8"/>
      <c r="F18" s="8" t="s">
        <v>54</v>
      </c>
      <c r="G18" s="8" t="s">
        <v>55</v>
      </c>
      <c r="H18" s="8">
        <v>2</v>
      </c>
      <c r="I18" s="29">
        <v>1.06</v>
      </c>
      <c r="J18" s="8" t="s">
        <v>56</v>
      </c>
      <c r="K18" s="8"/>
      <c r="L18" s="27"/>
    </row>
    <row r="19" ht="31" customHeight="1" spans="1:12">
      <c r="A19" s="16"/>
      <c r="B19" s="4"/>
      <c r="C19" s="4"/>
      <c r="D19" s="8" t="s">
        <v>57</v>
      </c>
      <c r="E19" s="8"/>
      <c r="F19" s="4" t="s">
        <v>58</v>
      </c>
      <c r="G19" s="4" t="s">
        <v>58</v>
      </c>
      <c r="H19" s="8">
        <v>2</v>
      </c>
      <c r="I19" s="29">
        <v>2</v>
      </c>
      <c r="J19" s="8" t="s">
        <v>20</v>
      </c>
      <c r="K19" s="8"/>
      <c r="L19" s="24"/>
    </row>
    <row r="20" ht="46" customHeight="1" spans="1:12">
      <c r="A20" s="16"/>
      <c r="B20" s="4"/>
      <c r="C20" s="4"/>
      <c r="D20" s="17" t="s">
        <v>59</v>
      </c>
      <c r="E20" s="17"/>
      <c r="F20" s="8" t="s">
        <v>60</v>
      </c>
      <c r="G20" s="8" t="s">
        <v>61</v>
      </c>
      <c r="H20" s="8">
        <v>2</v>
      </c>
      <c r="I20" s="29">
        <v>1</v>
      </c>
      <c r="J20" s="31" t="s">
        <v>62</v>
      </c>
      <c r="K20" s="31"/>
      <c r="L20" s="24"/>
    </row>
    <row r="21" ht="38" customHeight="1" spans="1:12">
      <c r="A21" s="16"/>
      <c r="B21" s="4"/>
      <c r="C21" s="4"/>
      <c r="D21" s="17" t="s">
        <v>63</v>
      </c>
      <c r="E21" s="17"/>
      <c r="F21" s="4" t="s">
        <v>64</v>
      </c>
      <c r="G21" s="4" t="s">
        <v>65</v>
      </c>
      <c r="H21" s="8">
        <v>2</v>
      </c>
      <c r="I21" s="29">
        <v>1</v>
      </c>
      <c r="J21" s="31" t="s">
        <v>66</v>
      </c>
      <c r="K21" s="31"/>
      <c r="L21" s="24"/>
    </row>
    <row r="22" ht="46" customHeight="1" spans="1:12">
      <c r="A22" s="16"/>
      <c r="B22" s="4"/>
      <c r="C22" s="4"/>
      <c r="D22" s="17" t="s">
        <v>67</v>
      </c>
      <c r="E22" s="17"/>
      <c r="F22" s="4" t="s">
        <v>68</v>
      </c>
      <c r="G22" s="4" t="s">
        <v>69</v>
      </c>
      <c r="H22" s="8">
        <v>2</v>
      </c>
      <c r="I22" s="29">
        <v>2</v>
      </c>
      <c r="J22" s="31"/>
      <c r="K22" s="31"/>
      <c r="L22" s="24"/>
    </row>
    <row r="23" ht="51" customHeight="1" spans="1:12">
      <c r="A23" s="16"/>
      <c r="B23" s="4"/>
      <c r="C23" s="4"/>
      <c r="D23" s="17" t="s">
        <v>70</v>
      </c>
      <c r="E23" s="17"/>
      <c r="F23" s="4" t="s">
        <v>71</v>
      </c>
      <c r="G23" s="4" t="s">
        <v>72</v>
      </c>
      <c r="H23" s="8">
        <v>1</v>
      </c>
      <c r="I23" s="29">
        <v>1</v>
      </c>
      <c r="J23" s="31" t="s">
        <v>73</v>
      </c>
      <c r="K23" s="31"/>
      <c r="L23" s="24"/>
    </row>
    <row r="24" ht="37" customHeight="1" spans="1:12">
      <c r="A24" s="16"/>
      <c r="B24" s="4"/>
      <c r="C24" s="4"/>
      <c r="D24" s="17" t="s">
        <v>74</v>
      </c>
      <c r="E24" s="17"/>
      <c r="F24" s="4" t="s">
        <v>75</v>
      </c>
      <c r="G24" s="4" t="s">
        <v>75</v>
      </c>
      <c r="H24" s="8">
        <v>1</v>
      </c>
      <c r="I24" s="29">
        <v>1</v>
      </c>
      <c r="J24" s="31" t="s">
        <v>20</v>
      </c>
      <c r="K24" s="31"/>
      <c r="L24" s="24"/>
    </row>
    <row r="25" ht="51" customHeight="1" spans="1:12">
      <c r="A25" s="16"/>
      <c r="B25" s="4"/>
      <c r="C25" s="4" t="s">
        <v>76</v>
      </c>
      <c r="D25" s="8" t="s">
        <v>77</v>
      </c>
      <c r="E25" s="8"/>
      <c r="F25" s="4" t="s">
        <v>78</v>
      </c>
      <c r="G25" s="18" t="s">
        <v>79</v>
      </c>
      <c r="H25" s="8">
        <v>2</v>
      </c>
      <c r="I25" s="32">
        <v>1</v>
      </c>
      <c r="J25" s="31" t="s">
        <v>20</v>
      </c>
      <c r="K25" s="31"/>
      <c r="L25" s="30" t="s">
        <v>80</v>
      </c>
    </row>
    <row r="26" ht="69" customHeight="1" spans="1:12">
      <c r="A26" s="16"/>
      <c r="B26" s="4"/>
      <c r="C26" s="4"/>
      <c r="D26" s="8" t="s">
        <v>81</v>
      </c>
      <c r="E26" s="8"/>
      <c r="F26" s="18">
        <v>0.7</v>
      </c>
      <c r="G26" s="18" t="s">
        <v>82</v>
      </c>
      <c r="H26" s="8">
        <v>2</v>
      </c>
      <c r="I26" s="32">
        <v>1</v>
      </c>
      <c r="J26" s="31" t="s">
        <v>20</v>
      </c>
      <c r="K26" s="31"/>
      <c r="L26" s="24"/>
    </row>
    <row r="27" ht="42" customHeight="1" spans="1:12">
      <c r="A27" s="16" t="s">
        <v>45</v>
      </c>
      <c r="B27" s="4" t="s">
        <v>45</v>
      </c>
      <c r="C27" s="4" t="s">
        <v>45</v>
      </c>
      <c r="D27" s="8" t="s">
        <v>83</v>
      </c>
      <c r="E27" s="8"/>
      <c r="F27" s="19" t="s">
        <v>84</v>
      </c>
      <c r="G27" s="19" t="s">
        <v>85</v>
      </c>
      <c r="H27" s="8">
        <v>2</v>
      </c>
      <c r="I27" s="29">
        <v>1.6</v>
      </c>
      <c r="J27" s="8" t="s">
        <v>86</v>
      </c>
      <c r="K27" s="8"/>
      <c r="L27" s="24"/>
    </row>
    <row r="28" ht="40" customHeight="1" spans="1:12">
      <c r="A28" s="16"/>
      <c r="B28" s="4"/>
      <c r="C28" s="4"/>
      <c r="D28" s="8" t="s">
        <v>87</v>
      </c>
      <c r="E28" s="8"/>
      <c r="F28" s="18" t="s">
        <v>88</v>
      </c>
      <c r="G28" s="18">
        <v>0.8</v>
      </c>
      <c r="H28" s="8">
        <v>2</v>
      </c>
      <c r="I28" s="32">
        <v>2</v>
      </c>
      <c r="J28" s="31" t="s">
        <v>20</v>
      </c>
      <c r="K28" s="31"/>
      <c r="L28" s="24"/>
    </row>
    <row r="29" ht="33" customHeight="1" spans="1:12">
      <c r="A29" s="16"/>
      <c r="B29" s="4"/>
      <c r="C29" s="4"/>
      <c r="D29" s="8" t="s">
        <v>89</v>
      </c>
      <c r="E29" s="8"/>
      <c r="F29" s="18" t="s">
        <v>90</v>
      </c>
      <c r="G29" s="18">
        <v>0.82</v>
      </c>
      <c r="H29" s="8">
        <v>2</v>
      </c>
      <c r="I29" s="32">
        <v>2</v>
      </c>
      <c r="J29" s="31" t="s">
        <v>20</v>
      </c>
      <c r="K29" s="31"/>
      <c r="L29" s="24"/>
    </row>
    <row r="30" ht="41" customHeight="1" spans="1:12">
      <c r="A30" s="16"/>
      <c r="B30" s="4"/>
      <c r="C30" s="4" t="s">
        <v>91</v>
      </c>
      <c r="D30" s="8" t="s">
        <v>92</v>
      </c>
      <c r="E30" s="8"/>
      <c r="F30" s="4" t="s">
        <v>93</v>
      </c>
      <c r="G30" s="20" t="s">
        <v>94</v>
      </c>
      <c r="H30" s="8">
        <v>1.5</v>
      </c>
      <c r="I30" s="32">
        <v>1.5</v>
      </c>
      <c r="J30" s="31" t="s">
        <v>20</v>
      </c>
      <c r="K30" s="31"/>
      <c r="L30" s="33" t="s">
        <v>95</v>
      </c>
    </row>
    <row r="31" ht="35" customHeight="1" spans="1:12">
      <c r="A31" s="16"/>
      <c r="B31" s="4"/>
      <c r="C31" s="4"/>
      <c r="D31" s="8" t="s">
        <v>96</v>
      </c>
      <c r="E31" s="8"/>
      <c r="F31" s="4" t="s">
        <v>97</v>
      </c>
      <c r="G31" s="20" t="s">
        <v>98</v>
      </c>
      <c r="H31" s="8">
        <v>1.5</v>
      </c>
      <c r="I31" s="32">
        <v>1.5</v>
      </c>
      <c r="J31" s="31" t="s">
        <v>20</v>
      </c>
      <c r="K31" s="31"/>
      <c r="L31" s="24"/>
    </row>
    <row r="32" ht="61" customHeight="1" spans="1:12">
      <c r="A32" s="16"/>
      <c r="B32" s="4"/>
      <c r="C32" s="4"/>
      <c r="D32" s="8" t="s">
        <v>99</v>
      </c>
      <c r="E32" s="8"/>
      <c r="F32" s="4" t="s">
        <v>100</v>
      </c>
      <c r="G32" s="20">
        <v>44166</v>
      </c>
      <c r="H32" s="8">
        <v>1.5</v>
      </c>
      <c r="I32" s="32">
        <v>1.05</v>
      </c>
      <c r="J32" s="31" t="s">
        <v>101</v>
      </c>
      <c r="K32" s="31"/>
      <c r="L32" s="24"/>
    </row>
    <row r="33" ht="36" customHeight="1" spans="1:12">
      <c r="A33" s="16"/>
      <c r="B33" s="4"/>
      <c r="C33" s="4"/>
      <c r="D33" s="8" t="s">
        <v>102</v>
      </c>
      <c r="E33" s="8"/>
      <c r="F33" s="4" t="s">
        <v>103</v>
      </c>
      <c r="G33" s="20" t="s">
        <v>100</v>
      </c>
      <c r="H33" s="8">
        <v>1.5</v>
      </c>
      <c r="I33" s="32">
        <v>1.5</v>
      </c>
      <c r="J33" s="31" t="s">
        <v>20</v>
      </c>
      <c r="K33" s="31"/>
      <c r="L33" s="24"/>
    </row>
    <row r="34" ht="35" customHeight="1" spans="1:12">
      <c r="A34" s="16"/>
      <c r="B34" s="4"/>
      <c r="C34" s="4"/>
      <c r="D34" s="8" t="s">
        <v>104</v>
      </c>
      <c r="E34" s="8"/>
      <c r="F34" s="8" t="s">
        <v>105</v>
      </c>
      <c r="G34" s="21" t="s">
        <v>106</v>
      </c>
      <c r="H34" s="8">
        <v>1</v>
      </c>
      <c r="I34" s="32">
        <v>0.7</v>
      </c>
      <c r="J34" s="31" t="s">
        <v>107</v>
      </c>
      <c r="K34" s="31"/>
      <c r="L34" s="24"/>
    </row>
    <row r="35" ht="47" customHeight="1" spans="1:12">
      <c r="A35" s="16"/>
      <c r="B35" s="4"/>
      <c r="C35" s="4"/>
      <c r="D35" s="8" t="s">
        <v>108</v>
      </c>
      <c r="E35" s="8"/>
      <c r="F35" s="8" t="s">
        <v>109</v>
      </c>
      <c r="G35" s="21" t="s">
        <v>110</v>
      </c>
      <c r="H35" s="8">
        <v>1</v>
      </c>
      <c r="I35" s="32">
        <v>0.7</v>
      </c>
      <c r="J35" s="31" t="s">
        <v>107</v>
      </c>
      <c r="K35" s="31"/>
      <c r="L35" s="24"/>
    </row>
    <row r="36" ht="38" customHeight="1" spans="1:12">
      <c r="A36" s="16"/>
      <c r="B36" s="4"/>
      <c r="C36" s="4"/>
      <c r="D36" s="8" t="s">
        <v>111</v>
      </c>
      <c r="E36" s="8"/>
      <c r="F36" s="4" t="s">
        <v>112</v>
      </c>
      <c r="G36" s="20" t="s">
        <v>113</v>
      </c>
      <c r="H36" s="8">
        <v>1</v>
      </c>
      <c r="I36" s="32">
        <v>1</v>
      </c>
      <c r="J36" s="31" t="s">
        <v>20</v>
      </c>
      <c r="K36" s="31"/>
      <c r="L36" s="24"/>
    </row>
    <row r="37" ht="38" customHeight="1" spans="1:12">
      <c r="A37" s="16"/>
      <c r="B37" s="4"/>
      <c r="C37" s="4"/>
      <c r="D37" s="8" t="s">
        <v>114</v>
      </c>
      <c r="E37" s="8"/>
      <c r="F37" s="4" t="s">
        <v>115</v>
      </c>
      <c r="G37" s="20">
        <v>44166</v>
      </c>
      <c r="H37" s="8">
        <v>1</v>
      </c>
      <c r="I37" s="32">
        <v>1</v>
      </c>
      <c r="J37" s="31" t="s">
        <v>20</v>
      </c>
      <c r="K37" s="31"/>
      <c r="L37" s="24"/>
    </row>
    <row r="38" ht="38" customHeight="1" spans="1:12">
      <c r="A38" s="16"/>
      <c r="B38" s="4"/>
      <c r="C38" s="4" t="s">
        <v>116</v>
      </c>
      <c r="D38" s="8" t="s">
        <v>117</v>
      </c>
      <c r="E38" s="8"/>
      <c r="F38" s="4" t="s">
        <v>118</v>
      </c>
      <c r="G38" s="8" t="s">
        <v>119</v>
      </c>
      <c r="H38" s="8">
        <v>5</v>
      </c>
      <c r="I38" s="32">
        <v>5</v>
      </c>
      <c r="J38" s="31" t="s">
        <v>20</v>
      </c>
      <c r="K38" s="31"/>
      <c r="L38" s="24"/>
    </row>
    <row r="39" ht="48" customHeight="1" spans="1:12">
      <c r="A39" s="16" t="s">
        <v>45</v>
      </c>
      <c r="B39" s="4" t="s">
        <v>45</v>
      </c>
      <c r="C39" s="4" t="s">
        <v>45</v>
      </c>
      <c r="D39" s="8" t="s">
        <v>120</v>
      </c>
      <c r="E39" s="8"/>
      <c r="F39" s="4" t="s">
        <v>121</v>
      </c>
      <c r="G39" s="8" t="s">
        <v>122</v>
      </c>
      <c r="H39" s="8">
        <v>5</v>
      </c>
      <c r="I39" s="32">
        <v>5</v>
      </c>
      <c r="J39" s="31" t="s">
        <v>20</v>
      </c>
      <c r="K39" s="31"/>
      <c r="L39" s="27" t="s">
        <v>123</v>
      </c>
    </row>
    <row r="40" ht="93" customHeight="1" spans="1:12">
      <c r="A40" s="16"/>
      <c r="B40" s="4"/>
      <c r="C40" s="4" t="s">
        <v>124</v>
      </c>
      <c r="D40" s="8" t="s">
        <v>125</v>
      </c>
      <c r="E40" s="8"/>
      <c r="F40" s="4" t="s">
        <v>126</v>
      </c>
      <c r="G40" s="4" t="s">
        <v>127</v>
      </c>
      <c r="H40" s="4">
        <v>6</v>
      </c>
      <c r="I40" s="32">
        <v>4.8</v>
      </c>
      <c r="J40" s="31" t="s">
        <v>128</v>
      </c>
      <c r="K40" s="31"/>
      <c r="L40" s="24"/>
    </row>
    <row r="41" ht="107" customHeight="1" spans="1:12">
      <c r="A41" s="16"/>
      <c r="B41" s="4"/>
      <c r="C41" s="4" t="s">
        <v>45</v>
      </c>
      <c r="D41" s="8" t="s">
        <v>129</v>
      </c>
      <c r="E41" s="8"/>
      <c r="F41" s="4" t="s">
        <v>126</v>
      </c>
      <c r="G41" s="4" t="s">
        <v>130</v>
      </c>
      <c r="H41" s="4">
        <v>6</v>
      </c>
      <c r="I41" s="32">
        <v>4.8</v>
      </c>
      <c r="J41" s="31" t="s">
        <v>128</v>
      </c>
      <c r="K41" s="31"/>
      <c r="L41" s="24"/>
    </row>
    <row r="42" ht="73" customHeight="1" spans="1:12">
      <c r="A42" s="16"/>
      <c r="B42" s="4"/>
      <c r="C42" s="4"/>
      <c r="D42" s="8" t="s">
        <v>131</v>
      </c>
      <c r="E42" s="8"/>
      <c r="F42" s="4" t="s">
        <v>126</v>
      </c>
      <c r="G42" s="4" t="s">
        <v>132</v>
      </c>
      <c r="H42" s="4">
        <v>6</v>
      </c>
      <c r="I42" s="32">
        <v>4.2</v>
      </c>
      <c r="J42" s="31"/>
      <c r="K42" s="31"/>
      <c r="L42" s="24"/>
    </row>
    <row r="43" ht="61" customHeight="1" spans="1:12">
      <c r="A43" s="16"/>
      <c r="B43" s="4"/>
      <c r="C43" s="4"/>
      <c r="D43" s="8" t="s">
        <v>133</v>
      </c>
      <c r="E43" s="8"/>
      <c r="F43" s="4" t="s">
        <v>134</v>
      </c>
      <c r="G43" s="4" t="s">
        <v>135</v>
      </c>
      <c r="H43" s="4">
        <v>6</v>
      </c>
      <c r="I43" s="32">
        <v>4.2</v>
      </c>
      <c r="J43" s="31"/>
      <c r="K43" s="31"/>
      <c r="L43" s="24"/>
    </row>
    <row r="44" ht="48" customHeight="1" spans="1:12">
      <c r="A44" s="16"/>
      <c r="B44" s="4"/>
      <c r="C44" s="4"/>
      <c r="D44" s="8" t="s">
        <v>136</v>
      </c>
      <c r="E44" s="8"/>
      <c r="F44" s="4" t="s">
        <v>137</v>
      </c>
      <c r="G44" s="4" t="s">
        <v>138</v>
      </c>
      <c r="H44" s="4">
        <v>6</v>
      </c>
      <c r="I44" s="32">
        <v>4.2</v>
      </c>
      <c r="J44" s="31" t="s">
        <v>139</v>
      </c>
      <c r="K44" s="31"/>
      <c r="L44" s="24"/>
    </row>
    <row r="45" ht="37" customHeight="1" spans="1:12">
      <c r="A45" s="16"/>
      <c r="B45" s="4" t="s">
        <v>140</v>
      </c>
      <c r="C45" s="4" t="s">
        <v>141</v>
      </c>
      <c r="D45" s="8" t="s">
        <v>142</v>
      </c>
      <c r="E45" s="8"/>
      <c r="F45" s="4" t="s">
        <v>143</v>
      </c>
      <c r="G45" s="18">
        <v>0.85</v>
      </c>
      <c r="H45" s="4">
        <v>2.5</v>
      </c>
      <c r="I45" s="32">
        <v>2.5</v>
      </c>
      <c r="J45" s="31" t="s">
        <v>20</v>
      </c>
      <c r="K45" s="31"/>
      <c r="L45" s="34" t="s">
        <v>144</v>
      </c>
    </row>
    <row r="46" ht="37" customHeight="1" spans="1:12">
      <c r="A46" s="16"/>
      <c r="B46" s="4"/>
      <c r="C46" s="4"/>
      <c r="D46" s="8" t="s">
        <v>145</v>
      </c>
      <c r="E46" s="8"/>
      <c r="F46" s="4" t="s">
        <v>143</v>
      </c>
      <c r="G46" s="18">
        <v>0.85</v>
      </c>
      <c r="H46" s="4">
        <v>2.5</v>
      </c>
      <c r="I46" s="32">
        <v>2.5</v>
      </c>
      <c r="J46" s="31" t="s">
        <v>20</v>
      </c>
      <c r="K46" s="31"/>
      <c r="L46" s="24"/>
    </row>
    <row r="47" ht="37" customHeight="1" spans="1:12">
      <c r="A47" s="16" t="s">
        <v>45</v>
      </c>
      <c r="B47" s="16" t="s">
        <v>45</v>
      </c>
      <c r="C47" s="16" t="s">
        <v>45</v>
      </c>
      <c r="D47" s="8" t="s">
        <v>146</v>
      </c>
      <c r="E47" s="8"/>
      <c r="F47" s="4" t="s">
        <v>147</v>
      </c>
      <c r="G47" s="18">
        <v>0.9</v>
      </c>
      <c r="H47" s="4">
        <v>2.5</v>
      </c>
      <c r="I47" s="32">
        <v>2.5</v>
      </c>
      <c r="J47" s="31" t="s">
        <v>20</v>
      </c>
      <c r="K47" s="31"/>
      <c r="L47" s="24"/>
    </row>
    <row r="48" ht="37" customHeight="1" spans="1:12">
      <c r="A48" s="16"/>
      <c r="B48" s="16"/>
      <c r="C48" s="16"/>
      <c r="D48" s="8" t="s">
        <v>148</v>
      </c>
      <c r="E48" s="8"/>
      <c r="F48" s="4" t="s">
        <v>147</v>
      </c>
      <c r="G48" s="18">
        <v>0.85</v>
      </c>
      <c r="H48" s="4">
        <v>2.5</v>
      </c>
      <c r="I48" s="32">
        <v>2.5</v>
      </c>
      <c r="J48" s="31" t="s">
        <v>20</v>
      </c>
      <c r="K48" s="31"/>
      <c r="L48" s="24"/>
    </row>
    <row r="49" s="1" customFormat="1" ht="37" customHeight="1" spans="1:12">
      <c r="A49" s="22" t="s">
        <v>149</v>
      </c>
      <c r="B49" s="22"/>
      <c r="C49" s="22"/>
      <c r="D49" s="22"/>
      <c r="E49" s="22"/>
      <c r="F49" s="22"/>
      <c r="G49" s="22"/>
      <c r="H49" s="22">
        <f>SUM(H14:H48)+H7</f>
        <v>100</v>
      </c>
      <c r="I49" s="35">
        <f>SUM(I14:I48)+K7</f>
        <v>85.6688787103518</v>
      </c>
      <c r="J49" s="31" t="s">
        <v>20</v>
      </c>
      <c r="K49" s="31"/>
      <c r="L49" s="36"/>
    </row>
    <row r="50" ht="126" customHeight="1" spans="1:12">
      <c r="A50" s="23" t="s">
        <v>150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4"/>
    </row>
  </sheetData>
  <mergeCells count="117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D22:E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D42:E42"/>
    <mergeCell ref="D43:E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A49:G49"/>
    <mergeCell ref="J49:K49"/>
    <mergeCell ref="A50:K50"/>
    <mergeCell ref="A11:A12"/>
    <mergeCell ref="A14:A15"/>
    <mergeCell ref="A16:A26"/>
    <mergeCell ref="A27:A38"/>
    <mergeCell ref="A39:A46"/>
    <mergeCell ref="A47:A48"/>
    <mergeCell ref="B14:B15"/>
    <mergeCell ref="B16:B26"/>
    <mergeCell ref="B27:B38"/>
    <mergeCell ref="B39:B44"/>
    <mergeCell ref="B45:B46"/>
    <mergeCell ref="B47:B48"/>
    <mergeCell ref="C14:C15"/>
    <mergeCell ref="C16:C24"/>
    <mergeCell ref="C25:C26"/>
    <mergeCell ref="C27:C29"/>
    <mergeCell ref="C30:C37"/>
    <mergeCell ref="C41:C44"/>
    <mergeCell ref="C45:C46"/>
    <mergeCell ref="C47:C48"/>
    <mergeCell ref="A6:B10"/>
    <mergeCell ref="J21:K22"/>
    <mergeCell ref="J41:K43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2021-04-14T11:24:00Z</dcterms:created>
  <dcterms:modified xsi:type="dcterms:W3CDTF">2021-05-25T09:40:14Z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