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Sheet1!$A$1:$K$28</definedName>
    <definedName name="_xlnm.Print_Titles" localSheetId="0">Sheet1!$13:$13</definedName>
  </definedNames>
  <calcPr calcId="144525"/>
</workbook>
</file>

<file path=xl/sharedStrings.xml><?xml version="1.0" encoding="utf-8"?>
<sst xmlns="http://schemas.openxmlformats.org/spreadsheetml/2006/main" count="128" uniqueCount="98">
  <si>
    <t>项目支出绩效自评表</t>
  </si>
  <si>
    <t>（2020年度）</t>
  </si>
  <si>
    <t>项目名称</t>
  </si>
  <si>
    <t>科学传播职称评审</t>
  </si>
  <si>
    <t>主管部门</t>
  </si>
  <si>
    <t>北京市科学技术协会</t>
  </si>
  <si>
    <t>实施单位</t>
  </si>
  <si>
    <t>项目负责人</t>
  </si>
  <si>
    <t>张宏</t>
  </si>
  <si>
    <t>联系电话</t>
  </si>
  <si>
    <t>项目资金（万元）</t>
  </si>
  <si>
    <t>年初预算数</t>
  </si>
  <si>
    <t>全年预算数</t>
  </si>
  <si>
    <t>全年执行数</t>
  </si>
  <si>
    <t>分值</t>
  </si>
  <si>
    <t>执行率</t>
  </si>
  <si>
    <t>得分</t>
  </si>
  <si>
    <t>年度资金总额</t>
  </si>
  <si>
    <t>打分标准</t>
  </si>
  <si>
    <t>其中：当年财政拨款</t>
  </si>
  <si>
    <t>——</t>
  </si>
  <si>
    <t>计算方法为：得分=（全年执行数/全年预算数）*10分</t>
  </si>
  <si>
    <t xml:space="preserve">      上年结转资金</t>
  </si>
  <si>
    <t xml:space="preserve">  其他资金</t>
  </si>
  <si>
    <t>年度总体目标</t>
  </si>
  <si>
    <t>预期目标</t>
  </si>
  <si>
    <t>实际完成情况</t>
  </si>
  <si>
    <t>年度目标：本项目立足服务于人才强国战略和创新驱动发展战略，围绕全国科技创新中心建设，遵循科学传播人才成长规律，把握职业特点，以科学评价为核心，促进人才发展开发使用。
1.通过组织召开项目培训会2场，使申报人对科学传播专业职称整体设置情况、各级别报名资格、科学传播职称申报流程及网上申报系统操作有所了解；
2.开展北京地区科学传播专业技术副高级、高级专业技术人员评审工作，达到打造本领域副高、高级专业技术人才队伍，畅通科学传播专业技术工作者晋升通道的效果；
3.通过开展科学传播人员知识能力调研，明确科学传播从业人员应需具备的专业知识以及解决实际问题的能力，更好地服务科学传播从业人员，以促进科学传播人才成长和发展，在全市科学传播人员中立标杆、树典范。</t>
  </si>
  <si>
    <t>本项目2020年度组建正高级、高级、中级、初级评委会2个，组织评审正高级、高级、中级、初级申报人参加科学传播职称评选，评审专家全部为高级职称人员，评出正高级9名、高级37名、中级141名、初级177名，共439名科学传播专业技术资格人员。
由于疫情原因，无法开展线下申报工作政策培训及调研工作，已退回全部财政经费。培训工作改为线上培训，共组织1场，90人次参与，覆盖行业领域类型大于85%。</t>
  </si>
  <si>
    <t>一级指标</t>
  </si>
  <si>
    <t>二级指标</t>
  </si>
  <si>
    <t>三级指标</t>
  </si>
  <si>
    <t>年度指标值</t>
  </si>
  <si>
    <t>实际完成值</t>
  </si>
  <si>
    <t>偏差原因分析及改进措施</t>
  </si>
  <si>
    <t>自评打分标准</t>
  </si>
  <si>
    <t>绩效指标</t>
  </si>
  <si>
    <t>产出指标</t>
  </si>
  <si>
    <t>数量指标</t>
  </si>
  <si>
    <t>组建副高级、高级评委会</t>
  </si>
  <si>
    <t>2个</t>
  </si>
  <si>
    <t>2个（高级、中初级评审委员会）</t>
  </si>
  <si>
    <r>
      <rPr>
        <b/>
        <sz val="10"/>
        <rFont val="等线"/>
        <charset val="134"/>
        <scheme val="minor"/>
      </rPr>
      <t>1.定量指标</t>
    </r>
    <r>
      <rPr>
        <sz val="10"/>
        <rFont val="宋体"/>
        <charset val="134"/>
      </rPr>
      <t>：若该项目明确设定年度完成指标的实际数量值，计算方法为：全年实际值（B）/年度指标值（A）*该指标分值。</t>
    </r>
    <r>
      <rPr>
        <b/>
        <sz val="10"/>
        <rFont val="宋体"/>
        <charset val="134"/>
      </rPr>
      <t>若出现年初指标值设定偏低的情况</t>
    </r>
    <r>
      <rPr>
        <sz val="10"/>
        <rFont val="宋体"/>
        <charset val="134"/>
      </rPr>
      <t xml:space="preserve">，则得分计算方法为；（全年实际值（B）-年度指标值（A））/年度指标值（A）*100%。若计算结果在200%-300%（含200%）区间，则按照该指标分值的10%扣分；计算结果在300%-500%（含500%）区间，则按照该指标分值的20%扣分；计算结果高于500%（含500%），则按照该指标分值的30%扣分。
</t>
    </r>
    <r>
      <rPr>
        <b/>
        <sz val="10"/>
        <rFont val="宋体"/>
        <charset val="134"/>
      </rPr>
      <t>2.分级分档指标：</t>
    </r>
    <r>
      <rPr>
        <sz val="10"/>
        <rFont val="宋体"/>
        <charset val="134"/>
      </rPr>
      <t>若该项目不易明确设定年度完成指标的实际数量值，年度指标值设置应采用分级分档方式设置，如，完成**—**个/台/套/件等。</t>
    </r>
  </si>
  <si>
    <t>续上页</t>
  </si>
  <si>
    <t>组织申报工作政策培训</t>
  </si>
  <si>
    <t>2场</t>
  </si>
  <si>
    <t>1场</t>
  </si>
  <si>
    <t>由于疫情原因，无法开展线下培训，已退回全部线下培训经费，改为线上培训1场。</t>
  </si>
  <si>
    <t>质量指标</t>
  </si>
  <si>
    <t>培训覆盖行业领域</t>
  </si>
  <si>
    <t>覆盖科学传播行业领域类型≥85%</t>
  </si>
  <si>
    <t>≥85%（申报者来自北京地区科技馆、博物馆...等社会组织）</t>
  </si>
  <si>
    <t>由于疫情原因转为线上培训，已退回全部线下培训经费。</t>
  </si>
  <si>
    <r>
      <rPr>
        <b/>
        <sz val="10"/>
        <rFont val="等线"/>
        <charset val="134"/>
        <scheme val="minor"/>
      </rPr>
      <t>1.定量指标：</t>
    </r>
    <r>
      <rPr>
        <sz val="10"/>
        <rFont val="宋体"/>
        <charset val="134"/>
      </rPr>
      <t>偏差率≤10%，扣30%；偏差率≤20%，扣60%，偏差率超过30%，扣100%，则该项指标不得分</t>
    </r>
    <r>
      <rPr>
        <b/>
        <sz val="10"/>
        <rFont val="宋体"/>
        <charset val="134"/>
      </rPr>
      <t xml:space="preserve">
2.定性指标：</t>
    </r>
    <r>
      <rPr>
        <sz val="10"/>
        <rFont val="宋体"/>
        <charset val="134"/>
      </rPr>
      <t>根据指标完成情况分为：</t>
    </r>
    <r>
      <rPr>
        <b/>
        <sz val="10"/>
        <rFont val="宋体"/>
        <charset val="134"/>
      </rPr>
      <t>达成预期指标、基本达成预期指标且效果较好效果、部分达成预期指标且具有一定效果、未达成预期指标且效果较差</t>
    </r>
    <r>
      <rPr>
        <sz val="10"/>
        <rFont val="宋体"/>
        <charset val="134"/>
      </rPr>
      <t>四档，分别按照该指标对应分值区间100-90%(含90%)、90-75%(含75%)、75-60%（含60%）、60-0%合理确定分值。</t>
    </r>
  </si>
  <si>
    <t>申报工作培训覆盖面</t>
  </si>
  <si>
    <t>160人次</t>
  </si>
  <si>
    <t>90人次</t>
  </si>
  <si>
    <t>评委会专家结构</t>
  </si>
  <si>
    <t>高级职称≥90%</t>
  </si>
  <si>
    <t>专家库涉密，不能提供名单。</t>
  </si>
  <si>
    <t>时效指标</t>
  </si>
  <si>
    <t>组织报名阶段</t>
  </si>
  <si>
    <t>8-9月</t>
  </si>
  <si>
    <t>高级8月10日17日，中初级9月7日-14日</t>
  </si>
  <si>
    <t>如晚于规定时间完成，计算方法为：（13-实际完成月份）/（13-计划时间月份）*该指标分值，如计划5月份前完成，实际9月完成，分值为5分，（13-9）/(13-5)*5=2.14；如提前或已在规定时间完成，不扣分。</t>
  </si>
  <si>
    <t>组织评审阶段</t>
  </si>
  <si>
    <t>9-11月</t>
  </si>
  <si>
    <t>高级9月27日，中初级11月20日</t>
  </si>
  <si>
    <t>结果确定阶段</t>
  </si>
  <si>
    <t>10-12月</t>
  </si>
  <si>
    <t>高级11月10日-12日，中初级12月21日-23日</t>
  </si>
  <si>
    <t>工作总结阶段</t>
  </si>
  <si>
    <t>12月</t>
  </si>
  <si>
    <t>12月底前</t>
  </si>
  <si>
    <t>成本指标</t>
  </si>
  <si>
    <t>总成本</t>
  </si>
  <si>
    <t>54.874万元</t>
  </si>
  <si>
    <t>13.31万元</t>
  </si>
  <si>
    <t>不超预算控制数，该项成本指标得分；超过预算控制数，该项指标不得分。</t>
  </si>
  <si>
    <t>效益指标</t>
  </si>
  <si>
    <t>社会效益指标</t>
  </si>
  <si>
    <t>服务科技工作者能力</t>
  </si>
  <si>
    <t>为科学传播专业人员提供晋升渠道</t>
  </si>
  <si>
    <t>2020年首次开展中初级职称评审，畅通各级别专业技术人员的专业晋升通道</t>
  </si>
  <si>
    <r>
      <rPr>
        <b/>
        <sz val="10"/>
        <rFont val="等线"/>
        <charset val="134"/>
        <scheme val="minor"/>
      </rPr>
      <t>定性指标：</t>
    </r>
    <r>
      <rPr>
        <sz val="10"/>
        <rFont val="宋体"/>
        <charset val="134"/>
      </rPr>
      <t>根据指标完成情况分为：</t>
    </r>
    <r>
      <rPr>
        <b/>
        <sz val="10"/>
        <rFont val="宋体"/>
        <charset val="134"/>
      </rPr>
      <t>达成预期指标</t>
    </r>
    <r>
      <rPr>
        <sz val="10"/>
        <rFont val="宋体"/>
        <charset val="134"/>
      </rPr>
      <t>、</t>
    </r>
    <r>
      <rPr>
        <b/>
        <sz val="10"/>
        <rFont val="宋体"/>
        <charset val="134"/>
      </rPr>
      <t>基本达成预期指标且效果较好效果</t>
    </r>
    <r>
      <rPr>
        <sz val="10"/>
        <rFont val="宋体"/>
        <charset val="134"/>
      </rPr>
      <t>、</t>
    </r>
    <r>
      <rPr>
        <b/>
        <sz val="10"/>
        <rFont val="宋体"/>
        <charset val="134"/>
      </rPr>
      <t>部分达成预期指标且具有一定效果、未达成预期指标且效果较差</t>
    </r>
    <r>
      <rPr>
        <sz val="10"/>
        <rFont val="宋体"/>
        <charset val="134"/>
      </rPr>
      <t>四档，分别按照该指标对应分值区间100-90%(含90%)、90-75%(含75%)、75-60%（含60%）、60-0%合理确定分值。</t>
    </r>
  </si>
  <si>
    <t>社会认知度</t>
  </si>
  <si>
    <t>在科学传播专业领域内提升职称评审体系认知</t>
  </si>
  <si>
    <t>注重人才评价导向作用，不断探索科学思想、方法和精神，引导能力素质的提升</t>
  </si>
  <si>
    <t>有待继续提高</t>
  </si>
  <si>
    <t>社会效益两项指标有调整。</t>
  </si>
  <si>
    <t>满意度指标</t>
  </si>
  <si>
    <t>服务对象满意度指标</t>
  </si>
  <si>
    <t>参评人员满意度</t>
  </si>
  <si>
    <t>≥90%</t>
  </si>
  <si>
    <t>100%，其中非常满意86.15%，满意13.85%</t>
  </si>
  <si>
    <r>
      <rPr>
        <b/>
        <sz val="10"/>
        <rFont val="等线"/>
        <charset val="134"/>
        <scheme val="minor"/>
      </rPr>
      <t>1.开展满意度调查</t>
    </r>
    <r>
      <rPr>
        <sz val="10"/>
        <rFont val="宋体"/>
        <charset val="134"/>
      </rPr>
      <t xml:space="preserve">：达到满意度年度指标值，该项指标可得分。
</t>
    </r>
    <r>
      <rPr>
        <b/>
        <sz val="10"/>
        <rFont val="宋体"/>
        <charset val="134"/>
      </rPr>
      <t>2.未开展满意度调查：若工作内容已完成</t>
    </r>
    <r>
      <rPr>
        <sz val="10"/>
        <rFont val="宋体"/>
        <charset val="134"/>
      </rPr>
      <t>，且未收到业务处室使用人员不满意的投诉，则按照该指标分值20%扣分；</t>
    </r>
    <r>
      <rPr>
        <b/>
        <sz val="10"/>
        <rFont val="宋体"/>
        <charset val="134"/>
      </rPr>
      <t>若工作内容未全部完成，</t>
    </r>
    <r>
      <rPr>
        <sz val="10"/>
        <rFont val="宋体"/>
        <charset val="134"/>
      </rPr>
      <t xml:space="preserve">则按照该指标分值的50%扣分
</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</si>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</sst>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Red]\(0.00\)"/>
  </numFmts>
  <fonts count="27">
    <font>
      <sz val="11"/>
      <color theme="1"/>
      <name val="等线"/>
      <charset val="134"/>
      <scheme val="minor"/>
    </font>
    <font>
      <b/>
      <sz val="11"/>
      <name val="等线"/>
      <charset val="134"/>
      <scheme val="minor"/>
    </font>
    <font>
      <sz val="11"/>
      <name val="等线"/>
      <charset val="134"/>
      <scheme val="minor"/>
    </font>
    <font>
      <sz val="18"/>
      <name val="华文中宋"/>
      <charset val="134"/>
    </font>
    <font>
      <sz val="10"/>
      <name val="宋体"/>
      <charset val="134"/>
    </font>
    <font>
      <b/>
      <sz val="10"/>
      <name val="宋体"/>
      <charset val="134"/>
    </font>
    <font>
      <sz val="10"/>
      <name val="等线"/>
      <charset val="134"/>
      <scheme val="minor"/>
    </font>
    <font>
      <b/>
      <sz val="10"/>
      <name val="等线"/>
      <charset val="134"/>
      <scheme val="minor"/>
    </font>
    <font>
      <sz val="11"/>
      <color theme="0"/>
      <name val="等线"/>
      <charset val="0"/>
      <scheme val="minor"/>
    </font>
    <font>
      <sz val="11"/>
      <color theme="1"/>
      <name val="等线"/>
      <charset val="0"/>
      <scheme val="minor"/>
    </font>
    <font>
      <b/>
      <sz val="15"/>
      <color theme="3"/>
      <name val="等线"/>
      <charset val="134"/>
      <scheme val="minor"/>
    </font>
    <font>
      <sz val="11"/>
      <color rgb="FF9C0006"/>
      <name val="等线"/>
      <charset val="0"/>
      <scheme val="minor"/>
    </font>
    <font>
      <sz val="11"/>
      <color rgb="FFFA7D00"/>
      <name val="等线"/>
      <charset val="0"/>
      <scheme val="minor"/>
    </font>
    <font>
      <b/>
      <sz val="18"/>
      <color theme="3"/>
      <name val="等线"/>
      <charset val="134"/>
      <scheme val="minor"/>
    </font>
    <font>
      <b/>
      <sz val="11"/>
      <color rgb="FFFA7D00"/>
      <name val="等线"/>
      <charset val="0"/>
      <scheme val="minor"/>
    </font>
    <font>
      <sz val="11"/>
      <color rgb="FF006100"/>
      <name val="等线"/>
      <charset val="0"/>
      <scheme val="minor"/>
    </font>
    <font>
      <i/>
      <sz val="11"/>
      <color rgb="FF7F7F7F"/>
      <name val="等线"/>
      <charset val="0"/>
      <scheme val="minor"/>
    </font>
    <font>
      <u/>
      <sz val="11"/>
      <color rgb="FF800080"/>
      <name val="等线"/>
      <charset val="0"/>
      <scheme val="minor"/>
    </font>
    <font>
      <sz val="11"/>
      <color rgb="FF9C6500"/>
      <name val="等线"/>
      <charset val="0"/>
      <scheme val="minor"/>
    </font>
    <font>
      <sz val="11"/>
      <color rgb="FFFF0000"/>
      <name val="等线"/>
      <charset val="0"/>
      <scheme val="minor"/>
    </font>
    <font>
      <u/>
      <sz val="11"/>
      <color rgb="FF0000FF"/>
      <name val="等线"/>
      <charset val="0"/>
      <scheme val="minor"/>
    </font>
    <font>
      <sz val="11"/>
      <color rgb="FF3F3F76"/>
      <name val="等线"/>
      <charset val="0"/>
      <scheme val="minor"/>
    </font>
    <font>
      <b/>
      <sz val="11"/>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b/>
      <sz val="11"/>
      <color theme="1"/>
      <name val="等线"/>
      <charset val="0"/>
      <scheme val="minor"/>
    </font>
  </fonts>
  <fills count="34">
    <fill>
      <patternFill patternType="none"/>
    </fill>
    <fill>
      <patternFill patternType="gray125"/>
    </fill>
    <fill>
      <patternFill patternType="solid">
        <fgColor theme="8" tint="0.799890133365886"/>
        <bgColor indexed="64"/>
      </patternFill>
    </fill>
    <fill>
      <patternFill patternType="solid">
        <fgColor theme="9"/>
        <bgColor indexed="64"/>
      </patternFill>
    </fill>
    <fill>
      <patternFill patternType="solid">
        <fgColor theme="7"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21" fillId="19"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4" borderId="17" applyNumberFormat="0" applyFont="0" applyAlignment="0" applyProtection="0">
      <alignment vertical="center"/>
    </xf>
    <xf numFmtId="0" fontId="8" fillId="13" borderId="0" applyNumberFormat="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14" applyNumberFormat="0" applyFill="0" applyAlignment="0" applyProtection="0">
      <alignment vertical="center"/>
    </xf>
    <xf numFmtId="0" fontId="23" fillId="0" borderId="14" applyNumberFormat="0" applyFill="0" applyAlignment="0" applyProtection="0">
      <alignment vertical="center"/>
    </xf>
    <xf numFmtId="0" fontId="8" fillId="18" borderId="0" applyNumberFormat="0" applyBorder="0" applyAlignment="0" applyProtection="0">
      <alignment vertical="center"/>
    </xf>
    <xf numFmtId="0" fontId="22" fillId="0" borderId="19" applyNumberFormat="0" applyFill="0" applyAlignment="0" applyProtection="0">
      <alignment vertical="center"/>
    </xf>
    <xf numFmtId="0" fontId="8" fillId="27" borderId="0" applyNumberFormat="0" applyBorder="0" applyAlignment="0" applyProtection="0">
      <alignment vertical="center"/>
    </xf>
    <xf numFmtId="0" fontId="24" fillId="8" borderId="18" applyNumberFormat="0" applyAlignment="0" applyProtection="0">
      <alignment vertical="center"/>
    </xf>
    <xf numFmtId="0" fontId="14" fillId="8" borderId="16" applyNumberFormat="0" applyAlignment="0" applyProtection="0">
      <alignment vertical="center"/>
    </xf>
    <xf numFmtId="0" fontId="25" fillId="28" borderId="20" applyNumberFormat="0" applyAlignment="0" applyProtection="0">
      <alignment vertical="center"/>
    </xf>
    <xf numFmtId="0" fontId="9" fillId="23" borderId="0" applyNumberFormat="0" applyBorder="0" applyAlignment="0" applyProtection="0">
      <alignment vertical="center"/>
    </xf>
    <xf numFmtId="0" fontId="8" fillId="29" borderId="0" applyNumberFormat="0" applyBorder="0" applyAlignment="0" applyProtection="0">
      <alignment vertical="center"/>
    </xf>
    <xf numFmtId="0" fontId="12" fillId="0" borderId="15" applyNumberFormat="0" applyFill="0" applyAlignment="0" applyProtection="0">
      <alignment vertical="center"/>
    </xf>
    <xf numFmtId="0" fontId="26" fillId="0" borderId="21" applyNumberFormat="0" applyFill="0" applyAlignment="0" applyProtection="0">
      <alignment vertical="center"/>
    </xf>
    <xf numFmtId="0" fontId="15" fillId="12" borderId="0" applyNumberFormat="0" applyBorder="0" applyAlignment="0" applyProtection="0">
      <alignment vertical="center"/>
    </xf>
    <xf numFmtId="0" fontId="18" fillId="17" borderId="0" applyNumberFormat="0" applyBorder="0" applyAlignment="0" applyProtection="0">
      <alignment vertical="center"/>
    </xf>
    <xf numFmtId="0" fontId="9" fillId="31" borderId="0" applyNumberFormat="0" applyBorder="0" applyAlignment="0" applyProtection="0">
      <alignment vertical="center"/>
    </xf>
    <xf numFmtId="0" fontId="8" fillId="11" borderId="0" applyNumberFormat="0" applyBorder="0" applyAlignment="0" applyProtection="0">
      <alignment vertical="center"/>
    </xf>
    <xf numFmtId="0" fontId="9" fillId="16" borderId="0" applyNumberFormat="0" applyBorder="0" applyAlignment="0" applyProtection="0">
      <alignment vertical="center"/>
    </xf>
    <xf numFmtId="0" fontId="9" fillId="7" borderId="0" applyNumberFormat="0" applyBorder="0" applyAlignment="0" applyProtection="0">
      <alignment vertical="center"/>
    </xf>
    <xf numFmtId="0" fontId="9" fillId="21" borderId="0" applyNumberFormat="0" applyBorder="0" applyAlignment="0" applyProtection="0">
      <alignment vertical="center"/>
    </xf>
    <xf numFmtId="0" fontId="9" fillId="32" borderId="0" applyNumberFormat="0" applyBorder="0" applyAlignment="0" applyProtection="0">
      <alignment vertical="center"/>
    </xf>
    <xf numFmtId="0" fontId="8" fillId="26" borderId="0" applyNumberFormat="0" applyBorder="0" applyAlignment="0" applyProtection="0">
      <alignment vertical="center"/>
    </xf>
    <xf numFmtId="0" fontId="8" fillId="20"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8" fillId="6" borderId="0" applyNumberFormat="0" applyBorder="0" applyAlignment="0" applyProtection="0">
      <alignment vertical="center"/>
    </xf>
    <xf numFmtId="0" fontId="9" fillId="10" borderId="0" applyNumberFormat="0" applyBorder="0" applyAlignment="0" applyProtection="0">
      <alignment vertical="center"/>
    </xf>
    <xf numFmtId="0" fontId="8" fillId="25" borderId="0" applyNumberFormat="0" applyBorder="0" applyAlignment="0" applyProtection="0">
      <alignment vertical="center"/>
    </xf>
    <xf numFmtId="0" fontId="8" fillId="3" borderId="0" applyNumberFormat="0" applyBorder="0" applyAlignment="0" applyProtection="0">
      <alignment vertical="center"/>
    </xf>
    <xf numFmtId="0" fontId="9" fillId="33"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0" fillId="0" borderId="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justify" vertical="center" wrapText="1"/>
    </xf>
    <xf numFmtId="176" fontId="4" fillId="0" borderId="2" xfId="0" applyNumberFormat="1" applyFont="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Fill="1" applyBorder="1" applyAlignment="1">
      <alignment vertical="center" textRotation="255" wrapText="1"/>
    </xf>
    <xf numFmtId="0" fontId="4" fillId="0" borderId="10" xfId="0" applyFont="1" applyFill="1" applyBorder="1" applyAlignment="1">
      <alignment horizontal="center" vertical="center" textRotation="255" wrapText="1"/>
    </xf>
    <xf numFmtId="0" fontId="4" fillId="0" borderId="11" xfId="0" applyFont="1" applyFill="1" applyBorder="1" applyAlignment="1">
      <alignment horizontal="center" vertical="center" textRotation="255" wrapText="1"/>
    </xf>
    <xf numFmtId="9" fontId="4" fillId="0" borderId="2" xfId="0" applyNumberFormat="1" applyFont="1" applyFill="1" applyBorder="1" applyAlignment="1">
      <alignment horizontal="center" vertical="center" wrapText="1"/>
    </xf>
    <xf numFmtId="0" fontId="4" fillId="0" borderId="12" xfId="0" applyFont="1" applyFill="1" applyBorder="1" applyAlignment="1">
      <alignment horizontal="center" vertical="center" textRotation="255" wrapText="1"/>
    </xf>
    <xf numFmtId="0" fontId="4" fillId="0" borderId="12" xfId="0" applyFont="1" applyFill="1" applyBorder="1" applyAlignment="1">
      <alignment vertical="center" textRotation="255" wrapText="1"/>
    </xf>
    <xf numFmtId="0" fontId="5" fillId="0" borderId="2" xfId="0" applyFont="1" applyFill="1" applyBorder="1" applyAlignment="1">
      <alignment horizontal="center" vertical="center" wrapText="1"/>
    </xf>
    <xf numFmtId="0" fontId="4" fillId="0" borderId="13" xfId="0" applyFont="1" applyFill="1" applyBorder="1" applyAlignment="1">
      <alignment horizontal="left" vertical="center" wrapText="1"/>
    </xf>
    <xf numFmtId="10" fontId="4" fillId="0" borderId="2" xfId="11" applyNumberFormat="1" applyFont="1" applyBorder="1" applyAlignment="1">
      <alignment horizontal="center" vertical="center" wrapText="1"/>
    </xf>
    <xf numFmtId="0" fontId="6" fillId="2" borderId="0" xfId="50" applyFont="1" applyFill="1" applyAlignment="1">
      <alignment horizontal="center" vertical="center"/>
    </xf>
    <xf numFmtId="0" fontId="6" fillId="2" borderId="0" xfId="50" applyFont="1" applyFill="1">
      <alignment vertical="center"/>
    </xf>
    <xf numFmtId="0" fontId="7" fillId="2" borderId="0" xfId="50" applyFont="1" applyFill="1" applyAlignment="1">
      <alignment horizontal="center" vertical="center"/>
    </xf>
    <xf numFmtId="0" fontId="7" fillId="2" borderId="0" xfId="50" applyFont="1" applyFill="1">
      <alignment vertical="center"/>
    </xf>
    <xf numFmtId="0" fontId="4" fillId="2" borderId="0" xfId="50" applyFont="1" applyFill="1">
      <alignment vertical="center"/>
    </xf>
    <xf numFmtId="0" fontId="7" fillId="2" borderId="0" xfId="50" applyFont="1" applyFill="1" applyAlignment="1">
      <alignment horizontal="left" vertical="center"/>
    </xf>
    <xf numFmtId="176" fontId="5"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view="pageBreakPreview" zoomScale="70" zoomScaleNormal="90" workbookViewId="0">
      <selection activeCell="G12" sqref="G12:K12"/>
    </sheetView>
  </sheetViews>
  <sheetFormatPr defaultColWidth="9" defaultRowHeight="14.25"/>
  <cols>
    <col min="1" max="4" width="9" style="2"/>
    <col min="5" max="5" width="8.03333333333333" style="2" customWidth="1"/>
    <col min="6" max="6" width="17.8583333333333" style="2" customWidth="1"/>
    <col min="7" max="7" width="24.4583333333333" style="2" customWidth="1"/>
    <col min="8" max="8" width="7.375" style="2" customWidth="1"/>
    <col min="9" max="9" width="8.575" style="2" customWidth="1"/>
    <col min="10" max="10" width="7.875" style="2" customWidth="1"/>
    <col min="11" max="11" width="14.4583333333333" style="2" customWidth="1"/>
    <col min="12" max="12" width="48.375" style="2" customWidth="1"/>
    <col min="13" max="61" width="9" style="2" customWidth="1"/>
    <col min="62" max="62" width="1" style="2" customWidth="1"/>
    <col min="63" max="16384" width="9" style="2"/>
  </cols>
  <sheetData>
    <row r="1" ht="25.5" spans="1:11">
      <c r="A1" s="3" t="s">
        <v>0</v>
      </c>
      <c r="B1" s="3"/>
      <c r="C1" s="3"/>
      <c r="D1" s="3"/>
      <c r="E1" s="3"/>
      <c r="F1" s="3"/>
      <c r="G1" s="3"/>
      <c r="H1" s="3"/>
      <c r="I1" s="3"/>
      <c r="J1" s="3"/>
      <c r="K1" s="3"/>
    </row>
    <row r="2" spans="1:11">
      <c r="A2" s="4" t="s">
        <v>1</v>
      </c>
      <c r="B2" s="4"/>
      <c r="C2" s="4"/>
      <c r="D2" s="4"/>
      <c r="E2" s="4"/>
      <c r="F2" s="4"/>
      <c r="G2" s="4"/>
      <c r="H2" s="4"/>
      <c r="I2" s="4"/>
      <c r="J2" s="4"/>
      <c r="K2" s="4"/>
    </row>
    <row r="3" ht="23.1" customHeight="1" spans="1:11">
      <c r="A3" s="5" t="s">
        <v>2</v>
      </c>
      <c r="B3" s="5"/>
      <c r="C3" s="5" t="s">
        <v>3</v>
      </c>
      <c r="D3" s="5"/>
      <c r="E3" s="5"/>
      <c r="F3" s="5"/>
      <c r="G3" s="5"/>
      <c r="H3" s="5"/>
      <c r="I3" s="5"/>
      <c r="J3" s="5"/>
      <c r="K3" s="5"/>
    </row>
    <row r="4" ht="23.1" customHeight="1" spans="1:11">
      <c r="A4" s="5" t="s">
        <v>4</v>
      </c>
      <c r="B4" s="5"/>
      <c r="C4" s="5" t="s">
        <v>5</v>
      </c>
      <c r="D4" s="5"/>
      <c r="E4" s="5"/>
      <c r="F4" s="5"/>
      <c r="G4" s="5" t="s">
        <v>6</v>
      </c>
      <c r="H4" s="5" t="s">
        <v>5</v>
      </c>
      <c r="I4" s="5"/>
      <c r="J4" s="5"/>
      <c r="K4" s="5"/>
    </row>
    <row r="5" ht="23.1" customHeight="1" spans="1:11">
      <c r="A5" s="5" t="s">
        <v>7</v>
      </c>
      <c r="B5" s="5"/>
      <c r="C5" s="5" t="s">
        <v>8</v>
      </c>
      <c r="D5" s="5"/>
      <c r="E5" s="5"/>
      <c r="F5" s="5"/>
      <c r="G5" s="5" t="s">
        <v>9</v>
      </c>
      <c r="H5" s="6">
        <v>84644971</v>
      </c>
      <c r="I5" s="6"/>
      <c r="J5" s="6"/>
      <c r="K5" s="6"/>
    </row>
    <row r="6" ht="29" customHeight="1" spans="1:11">
      <c r="A6" s="7" t="s">
        <v>10</v>
      </c>
      <c r="B6" s="8"/>
      <c r="C6" s="9"/>
      <c r="D6" s="9"/>
      <c r="E6" s="5" t="s">
        <v>11</v>
      </c>
      <c r="F6" s="5" t="s">
        <v>12</v>
      </c>
      <c r="G6" s="5" t="s">
        <v>13</v>
      </c>
      <c r="H6" s="5" t="s">
        <v>14</v>
      </c>
      <c r="I6" s="5" t="s">
        <v>15</v>
      </c>
      <c r="J6" s="5"/>
      <c r="K6" s="5" t="s">
        <v>16</v>
      </c>
    </row>
    <row r="7" ht="23.1" customHeight="1" spans="1:12">
      <c r="A7" s="10"/>
      <c r="B7" s="11"/>
      <c r="C7" s="12" t="s">
        <v>17</v>
      </c>
      <c r="D7" s="12"/>
      <c r="E7" s="13">
        <v>47.184</v>
      </c>
      <c r="F7" s="14">
        <v>47.184</v>
      </c>
      <c r="G7" s="13">
        <v>12.865316</v>
      </c>
      <c r="H7" s="5">
        <v>10</v>
      </c>
      <c r="I7" s="26">
        <f>G7/F7</f>
        <v>0.272662682265175</v>
      </c>
      <c r="J7" s="26"/>
      <c r="K7" s="13">
        <f>I7*10</f>
        <v>2.72662682265175</v>
      </c>
      <c r="L7" s="27" t="s">
        <v>18</v>
      </c>
    </row>
    <row r="8" ht="23.1" customHeight="1" spans="1:12">
      <c r="A8" s="10"/>
      <c r="B8" s="11"/>
      <c r="C8" s="5" t="s">
        <v>19</v>
      </c>
      <c r="D8" s="5"/>
      <c r="E8" s="13">
        <v>47.184</v>
      </c>
      <c r="F8" s="14">
        <v>47.184</v>
      </c>
      <c r="G8" s="13">
        <v>12.865316</v>
      </c>
      <c r="H8" s="5" t="s">
        <v>20</v>
      </c>
      <c r="I8" s="26" t="s">
        <v>20</v>
      </c>
      <c r="J8" s="26"/>
      <c r="K8" s="5" t="s">
        <v>20</v>
      </c>
      <c r="L8" s="28" t="s">
        <v>21</v>
      </c>
    </row>
    <row r="9" ht="23.1" customHeight="1" spans="1:11">
      <c r="A9" s="10"/>
      <c r="B9" s="11"/>
      <c r="C9" s="5" t="s">
        <v>22</v>
      </c>
      <c r="D9" s="5"/>
      <c r="E9" s="13" t="s">
        <v>20</v>
      </c>
      <c r="F9" s="13" t="s">
        <v>20</v>
      </c>
      <c r="G9" s="13" t="s">
        <v>20</v>
      </c>
      <c r="H9" s="5" t="s">
        <v>20</v>
      </c>
      <c r="I9" s="26" t="s">
        <v>20</v>
      </c>
      <c r="J9" s="26"/>
      <c r="K9" s="5" t="s">
        <v>20</v>
      </c>
    </row>
    <row r="10" ht="23.1" customHeight="1" spans="1:11">
      <c r="A10" s="15"/>
      <c r="B10" s="16"/>
      <c r="C10" s="5" t="s">
        <v>23</v>
      </c>
      <c r="D10" s="5"/>
      <c r="E10" s="13" t="s">
        <v>20</v>
      </c>
      <c r="F10" s="13" t="s">
        <v>20</v>
      </c>
      <c r="G10" s="13" t="s">
        <v>20</v>
      </c>
      <c r="H10" s="5" t="s">
        <v>20</v>
      </c>
      <c r="I10" s="26" t="s">
        <v>20</v>
      </c>
      <c r="J10" s="26"/>
      <c r="K10" s="5" t="s">
        <v>20</v>
      </c>
    </row>
    <row r="11" ht="23.1" customHeight="1" spans="1:11">
      <c r="A11" s="5" t="s">
        <v>24</v>
      </c>
      <c r="B11" s="5" t="s">
        <v>25</v>
      </c>
      <c r="C11" s="5"/>
      <c r="D11" s="5"/>
      <c r="E11" s="5"/>
      <c r="F11" s="5"/>
      <c r="G11" s="5" t="s">
        <v>26</v>
      </c>
      <c r="H11" s="5"/>
      <c r="I11" s="5"/>
      <c r="J11" s="5"/>
      <c r="K11" s="5"/>
    </row>
    <row r="12" ht="183" customHeight="1" spans="1:11">
      <c r="A12" s="5"/>
      <c r="B12" s="17" t="s">
        <v>27</v>
      </c>
      <c r="C12" s="17"/>
      <c r="D12" s="17"/>
      <c r="E12" s="17"/>
      <c r="F12" s="17"/>
      <c r="G12" s="17" t="s">
        <v>28</v>
      </c>
      <c r="H12" s="17"/>
      <c r="I12" s="17"/>
      <c r="J12" s="17"/>
      <c r="K12" s="17"/>
    </row>
    <row r="13" ht="25.35" customHeight="1" spans="1:12">
      <c r="A13" s="18"/>
      <c r="B13" s="6" t="s">
        <v>29</v>
      </c>
      <c r="C13" s="6" t="s">
        <v>30</v>
      </c>
      <c r="D13" s="6" t="s">
        <v>31</v>
      </c>
      <c r="E13" s="6"/>
      <c r="F13" s="6" t="s">
        <v>32</v>
      </c>
      <c r="G13" s="6" t="s">
        <v>33</v>
      </c>
      <c r="H13" s="6" t="s">
        <v>14</v>
      </c>
      <c r="I13" s="6" t="s">
        <v>16</v>
      </c>
      <c r="J13" s="6" t="s">
        <v>34</v>
      </c>
      <c r="K13" s="6"/>
      <c r="L13" s="29" t="s">
        <v>35</v>
      </c>
    </row>
    <row r="14" ht="46" customHeight="1" spans="1:12">
      <c r="A14" s="6" t="s">
        <v>36</v>
      </c>
      <c r="B14" s="6" t="s">
        <v>37</v>
      </c>
      <c r="C14" s="6" t="s">
        <v>38</v>
      </c>
      <c r="D14" s="6" t="s">
        <v>39</v>
      </c>
      <c r="E14" s="6"/>
      <c r="F14" s="6" t="s">
        <v>40</v>
      </c>
      <c r="G14" s="6" t="s">
        <v>41</v>
      </c>
      <c r="H14" s="6">
        <v>8</v>
      </c>
      <c r="I14" s="14">
        <v>8</v>
      </c>
      <c r="J14" s="6"/>
      <c r="K14" s="6"/>
      <c r="L14" s="30" t="s">
        <v>42</v>
      </c>
    </row>
    <row r="15" ht="58" customHeight="1" spans="1:12">
      <c r="A15" s="19" t="s">
        <v>43</v>
      </c>
      <c r="B15" s="6" t="s">
        <v>43</v>
      </c>
      <c r="C15" s="6" t="s">
        <v>43</v>
      </c>
      <c r="D15" s="6" t="s">
        <v>44</v>
      </c>
      <c r="E15" s="6"/>
      <c r="F15" s="6" t="s">
        <v>45</v>
      </c>
      <c r="G15" s="6" t="s">
        <v>46</v>
      </c>
      <c r="H15" s="6">
        <v>7</v>
      </c>
      <c r="I15" s="14">
        <v>3.5</v>
      </c>
      <c r="J15" s="6" t="s">
        <v>47</v>
      </c>
      <c r="K15" s="6"/>
      <c r="L15" s="28"/>
    </row>
    <row r="16" ht="58" customHeight="1" spans="1:12">
      <c r="A16" s="20"/>
      <c r="B16" s="6"/>
      <c r="C16" s="6" t="s">
        <v>48</v>
      </c>
      <c r="D16" s="6" t="s">
        <v>49</v>
      </c>
      <c r="E16" s="6"/>
      <c r="F16" s="6" t="s">
        <v>50</v>
      </c>
      <c r="G16" s="21" t="s">
        <v>51</v>
      </c>
      <c r="H16" s="6">
        <v>5</v>
      </c>
      <c r="I16" s="14">
        <v>5</v>
      </c>
      <c r="J16" s="6" t="s">
        <v>52</v>
      </c>
      <c r="K16" s="6"/>
      <c r="L16" s="30" t="s">
        <v>53</v>
      </c>
    </row>
    <row r="17" ht="58" customHeight="1" spans="1:11">
      <c r="A17" s="20"/>
      <c r="B17" s="6"/>
      <c r="C17" s="6"/>
      <c r="D17" s="6" t="s">
        <v>54</v>
      </c>
      <c r="E17" s="6"/>
      <c r="F17" s="6" t="s">
        <v>55</v>
      </c>
      <c r="G17" s="6" t="s">
        <v>56</v>
      </c>
      <c r="H17" s="6">
        <v>5</v>
      </c>
      <c r="I17" s="14">
        <v>2.8</v>
      </c>
      <c r="J17" s="6" t="s">
        <v>52</v>
      </c>
      <c r="K17" s="6"/>
    </row>
    <row r="18" ht="30" customHeight="1" spans="1:11">
      <c r="A18" s="20"/>
      <c r="B18" s="6"/>
      <c r="C18" s="6"/>
      <c r="D18" s="6" t="s">
        <v>57</v>
      </c>
      <c r="E18" s="6"/>
      <c r="F18" s="6" t="s">
        <v>58</v>
      </c>
      <c r="G18" s="21">
        <v>1</v>
      </c>
      <c r="H18" s="6">
        <v>5</v>
      </c>
      <c r="I18" s="14">
        <v>5</v>
      </c>
      <c r="J18" s="6" t="s">
        <v>59</v>
      </c>
      <c r="K18" s="6"/>
    </row>
    <row r="19" ht="40" customHeight="1" spans="1:12">
      <c r="A19" s="20"/>
      <c r="B19" s="6"/>
      <c r="C19" s="6" t="s">
        <v>60</v>
      </c>
      <c r="D19" s="6" t="s">
        <v>61</v>
      </c>
      <c r="E19" s="6"/>
      <c r="F19" s="6" t="s">
        <v>62</v>
      </c>
      <c r="G19" s="6" t="s">
        <v>63</v>
      </c>
      <c r="H19" s="6">
        <v>3</v>
      </c>
      <c r="I19" s="14">
        <v>3</v>
      </c>
      <c r="J19" s="6" t="s">
        <v>20</v>
      </c>
      <c r="K19" s="6"/>
      <c r="L19" s="31" t="s">
        <v>64</v>
      </c>
    </row>
    <row r="20" ht="40" customHeight="1" spans="1:11">
      <c r="A20" s="20"/>
      <c r="B20" s="6"/>
      <c r="C20" s="6"/>
      <c r="D20" s="6" t="s">
        <v>65</v>
      </c>
      <c r="E20" s="6"/>
      <c r="F20" s="6" t="s">
        <v>66</v>
      </c>
      <c r="G20" s="6" t="s">
        <v>67</v>
      </c>
      <c r="H20" s="6">
        <v>3</v>
      </c>
      <c r="I20" s="14">
        <v>3</v>
      </c>
      <c r="J20" s="6" t="s">
        <v>20</v>
      </c>
      <c r="K20" s="6"/>
    </row>
    <row r="21" ht="40" customHeight="1" spans="1:11">
      <c r="A21" s="20"/>
      <c r="B21" s="6"/>
      <c r="C21" s="6"/>
      <c r="D21" s="6" t="s">
        <v>68</v>
      </c>
      <c r="E21" s="6"/>
      <c r="F21" s="6" t="s">
        <v>69</v>
      </c>
      <c r="G21" s="6" t="s">
        <v>70</v>
      </c>
      <c r="H21" s="6">
        <v>3</v>
      </c>
      <c r="I21" s="14">
        <v>3</v>
      </c>
      <c r="J21" s="6" t="s">
        <v>20</v>
      </c>
      <c r="K21" s="6"/>
    </row>
    <row r="22" ht="40" customHeight="1" spans="1:11">
      <c r="A22" s="20"/>
      <c r="B22" s="6"/>
      <c r="C22" s="6"/>
      <c r="D22" s="6" t="s">
        <v>71</v>
      </c>
      <c r="E22" s="6"/>
      <c r="F22" s="6" t="s">
        <v>72</v>
      </c>
      <c r="G22" s="6" t="s">
        <v>73</v>
      </c>
      <c r="H22" s="6">
        <v>3</v>
      </c>
      <c r="I22" s="14">
        <v>3</v>
      </c>
      <c r="J22" s="6" t="s">
        <v>20</v>
      </c>
      <c r="K22" s="6"/>
    </row>
    <row r="23" ht="40" customHeight="1" spans="1:12">
      <c r="A23" s="20"/>
      <c r="B23" s="6"/>
      <c r="C23" s="6" t="s">
        <v>74</v>
      </c>
      <c r="D23" s="6" t="s">
        <v>75</v>
      </c>
      <c r="E23" s="6"/>
      <c r="F23" s="6" t="s">
        <v>76</v>
      </c>
      <c r="G23" s="6" t="s">
        <v>77</v>
      </c>
      <c r="H23" s="6">
        <v>8</v>
      </c>
      <c r="I23" s="14">
        <v>8</v>
      </c>
      <c r="J23" s="6" t="s">
        <v>20</v>
      </c>
      <c r="K23" s="6"/>
      <c r="L23" s="28" t="s">
        <v>78</v>
      </c>
    </row>
    <row r="24" ht="68" customHeight="1" spans="1:12">
      <c r="A24" s="22"/>
      <c r="B24" s="6" t="s">
        <v>79</v>
      </c>
      <c r="C24" s="6" t="s">
        <v>80</v>
      </c>
      <c r="D24" s="6" t="s">
        <v>81</v>
      </c>
      <c r="E24" s="6"/>
      <c r="F24" s="6" t="s">
        <v>82</v>
      </c>
      <c r="G24" s="6" t="s">
        <v>83</v>
      </c>
      <c r="H24" s="6">
        <v>15</v>
      </c>
      <c r="I24" s="14">
        <v>15</v>
      </c>
      <c r="J24" s="6" t="s">
        <v>20</v>
      </c>
      <c r="K24" s="6"/>
      <c r="L24" s="30" t="s">
        <v>84</v>
      </c>
    </row>
    <row r="25" ht="68" customHeight="1" spans="1:12">
      <c r="A25" s="19" t="s">
        <v>43</v>
      </c>
      <c r="B25" s="6" t="s">
        <v>43</v>
      </c>
      <c r="C25" s="6" t="s">
        <v>43</v>
      </c>
      <c r="D25" s="6" t="s">
        <v>85</v>
      </c>
      <c r="E25" s="6"/>
      <c r="F25" s="6" t="s">
        <v>86</v>
      </c>
      <c r="G25" s="6" t="s">
        <v>87</v>
      </c>
      <c r="H25" s="6">
        <v>15</v>
      </c>
      <c r="I25" s="14">
        <v>14</v>
      </c>
      <c r="J25" s="6" t="s">
        <v>88</v>
      </c>
      <c r="K25" s="6"/>
      <c r="L25" s="2" t="s">
        <v>89</v>
      </c>
    </row>
    <row r="26" ht="69" customHeight="1" spans="1:12">
      <c r="A26" s="23"/>
      <c r="B26" s="6" t="s">
        <v>90</v>
      </c>
      <c r="C26" s="6" t="s">
        <v>91</v>
      </c>
      <c r="D26" s="6" t="s">
        <v>92</v>
      </c>
      <c r="E26" s="6"/>
      <c r="F26" s="6" t="s">
        <v>93</v>
      </c>
      <c r="G26" s="6" t="s">
        <v>94</v>
      </c>
      <c r="H26" s="6">
        <v>10</v>
      </c>
      <c r="I26" s="14">
        <v>10</v>
      </c>
      <c r="J26" s="6" t="s">
        <v>20</v>
      </c>
      <c r="K26" s="6"/>
      <c r="L26" s="32" t="s">
        <v>95</v>
      </c>
    </row>
    <row r="27" s="1" customFormat="1" ht="30" customHeight="1" spans="1:11">
      <c r="A27" s="24" t="s">
        <v>96</v>
      </c>
      <c r="B27" s="24"/>
      <c r="C27" s="24"/>
      <c r="D27" s="24"/>
      <c r="E27" s="24"/>
      <c r="F27" s="24"/>
      <c r="G27" s="24"/>
      <c r="H27" s="24">
        <f>SUM(H14:H26)+H7</f>
        <v>100</v>
      </c>
      <c r="I27" s="33">
        <f>SUM(I14:I26)+K7</f>
        <v>86.0266268226517</v>
      </c>
      <c r="J27" s="24"/>
      <c r="K27" s="24"/>
    </row>
    <row r="28" ht="124" customHeight="1" spans="1:11">
      <c r="A28" s="25" t="s">
        <v>97</v>
      </c>
      <c r="B28" s="25"/>
      <c r="C28" s="25"/>
      <c r="D28" s="25"/>
      <c r="E28" s="25"/>
      <c r="F28" s="25"/>
      <c r="G28" s="25"/>
      <c r="H28" s="25"/>
      <c r="I28" s="25"/>
      <c r="J28" s="25"/>
      <c r="K28" s="25"/>
    </row>
  </sheetData>
  <mergeCells count="62">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8:K28"/>
    <mergeCell ref="A11:A12"/>
    <mergeCell ref="A15:A24"/>
    <mergeCell ref="A25:A26"/>
    <mergeCell ref="B15:B23"/>
    <mergeCell ref="C16:C18"/>
    <mergeCell ref="C19:C22"/>
    <mergeCell ref="A6:B10"/>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2021-05-14T06:19:00Z</cp:lastPrinted>
  <dcterms:modified xsi:type="dcterms:W3CDTF">2021-05-25T09:39:40Z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