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xlnm.Print_Area" localSheetId="0">Sheet1!$A$1:$K$32</definedName>
    <definedName name="_xlnm.Print_Titles" localSheetId="0">Sheet1!$13:$13</definedName>
  </definedNames>
  <calcPr calcId="144525"/>
</workbook>
</file>

<file path=xl/sharedStrings.xml><?xml version="1.0" encoding="utf-8"?>
<sst xmlns="http://schemas.openxmlformats.org/spreadsheetml/2006/main" count="148" uniqueCount="109">
  <si>
    <t>项目支出绩效自评表</t>
  </si>
  <si>
    <t>（2020年度）</t>
  </si>
  <si>
    <t>项目名称</t>
  </si>
  <si>
    <t>北京市全民科学素质行动计划纲要办公室工作专项</t>
  </si>
  <si>
    <t>主管部门</t>
  </si>
  <si>
    <t>北京市科学技术协会</t>
  </si>
  <si>
    <t>实施单位</t>
  </si>
  <si>
    <t>项目负责人</t>
  </si>
  <si>
    <t>陈维成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</si>
  <si>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</si>
  <si>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</si>
  <si>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</si>
  <si>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</si>
  <si>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</si>
  <si>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</si>
  <si>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</si>
  <si>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</si>
  <si>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</si>
  <si>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453.0254</t>
  </si>
  <si>
    <t>218.9077</t>
  </si>
  <si>
    <t>打分标准</t>
  </si>
  <si>
    <t>其中：当年财政拨款</t>
  </si>
  <si>
    <t>—</t>
  </si>
  <si>
    <t>——</t>
  </si>
  <si>
    <t>计算方法为：得分=（全年执行数/全年预算数）*10分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</si>
  <si>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</si>
  <si>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</si>
  <si>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</si>
  <si>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</si>
  <si>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</si>
  <si>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通过专刊编制、微信公众号建设、订阅科普刊物、纲要人员培训、文件印刷、组织业务骨干参加会议的方式，充分发挥纲要方针政策指南功能，及时传达全国和北京市全民科学素质工作会议、文件的重要精神，满足基层工作人员自我提升的需求，促进北京市全民科学素质纲要基础工作的开展；                                                             
2.通过大赛、科普E站等活动方式，制作宣传品，共享科普资源、打造科普品牌活动，营造讲科学、爱科学、学科学、用科学的社会氛围；
3.面向十六区开展公民科学素质抽样调查，评估各区“十三五”公民科学素质发展目标的完成情况，得到全市及各区不同性别、各年龄段及文化程度的重点人群科学素质调查结果，为下一阶段北京市和各区公民科学素质工作提供依据。</t>
  </si>
  <si>
    <t>1.通过专刊发布27期刊物、建设了“北京市全民科学素质行动”1个微信公众号，共计订阅346份科普读物等方式，充分发挥纲要方针政策指南功能，为各区搭建交流互动、畅所欲言的平台，加强信息共享和知识提升，促进北京市全民科学素质纲要工作的开展。
2.通过开展北京市公民科学素质大赛大赛、2场科普e站活动，纲要工作简报、文件及通知印刷3420份，打造科普品牌，营造讲科学、爱科学、学科学、用科学的社会氛围。
3.面向十六区加强公民科学素质抽样调查宣传及材料配送，增强公众对公民科学素质抽样调查工作的理解和知晓度。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</si>
  <si>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</si>
  <si>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</si>
  <si>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</si>
  <si>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</si>
  <si>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</si>
  <si>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</si>
  <si>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自评打分标准</t>
  </si>
  <si>
    <t>绩效指标</t>
  </si>
  <si>
    <t>产出指标</t>
  </si>
  <si>
    <t>数量指标</t>
  </si>
  <si>
    <t>2020年北京市公民科学素质抽样调查问卷</t>
  </si>
  <si>
    <t>23200份（其中入户调查实施样本11600份，线上网络调查样本11600份）</t>
  </si>
  <si>
    <t>0</t>
  </si>
  <si>
    <t>2020年公民科学素质抽样调查214.456万元已退回。</t>
  </si>
  <si>
    <r>
      <t>1.定量指标</t>
    </r>
    <r>
      <rPr>
        <sz val="10"/>
        <rFont val="宋体"/>
        <charset val="134"/>
      </rPr>
      <t>：若该项目明确设定年度完成指标的实际数量值，计算方法为：全年实际值（B）/年度指标值（A）*该指标分值。</t>
    </r>
    <r>
      <rPr>
        <b/>
        <sz val="10"/>
        <rFont val="宋体"/>
        <charset val="134"/>
      </rPr>
      <t>若出现年初指标值设定偏低的情况</t>
    </r>
    <r>
      <rPr>
        <sz val="10"/>
        <rFont val="宋体"/>
        <charset val="134"/>
      </rPr>
      <t xml:space="preserve">，则得分计算方法为；（全年实际值（B）-年度指标值（A））/年度指标值（A）*100%。若计算结果在200%-300%（含200%）区间，则按照该指标分值的10%扣分；计算结果在300%-500%（含500%）区间，则按照该指标分值的20%扣分；计算结果高于500%（含500%），则按照该指标分值的30%扣分。
</t>
    </r>
    <r>
      <rPr>
        <b/>
        <sz val="10"/>
        <rFont val="宋体"/>
        <charset val="134"/>
      </rPr>
      <t>2.分级分档指标：</t>
    </r>
    <r>
      <rPr>
        <sz val="10"/>
        <rFont val="宋体"/>
        <charset val="134"/>
      </rPr>
      <t>若该项目不易明确设定年度完成指标的实际数量值，年度指标值设置应采用分级分档方式设置，如，完成**—**个/台/套/件等。</t>
    </r>
  </si>
  <si>
    <t>续上页</t>
  </si>
  <si>
    <t>2021年北京市公民科学素质抽样调查报告</t>
  </si>
  <si>
    <t>完成2021年北京市公民科学素质抽样调查报告1份</t>
  </si>
  <si>
    <t>北京市公民科学素质大赛决赛</t>
  </si>
  <si>
    <t>1场</t>
  </si>
  <si>
    <t>全民科学素质行动专刊</t>
  </si>
  <si>
    <t>27期</t>
  </si>
  <si>
    <t>27期，印刷135000册</t>
  </si>
  <si>
    <t>全民科学素质纲要微信公众号建设</t>
  </si>
  <si>
    <t>1个</t>
  </si>
  <si>
    <t>1个（北京市全民科学素质行动）</t>
  </si>
  <si>
    <t>订阅北京科技报</t>
  </si>
  <si>
    <t>346份</t>
  </si>
  <si>
    <t>346份（其中为中国科协12份，市委、市政府22份，市全民科学素质工作领导小组成员105份，各区全民科学素质工作领导小组办公室48份，科普教育基地148份，高校科协11份）</t>
  </si>
  <si>
    <t>科普E站活动开展</t>
  </si>
  <si>
    <t>2场</t>
  </si>
  <si>
    <t>2场（2020.11.24霍营街道；2020.11.16大兴区徐柏村）</t>
  </si>
  <si>
    <t>纲要人员培训参会人数</t>
  </si>
  <si>
    <t>70人</t>
  </si>
  <si>
    <t>纲要人员培训15.009万元已经退回。</t>
  </si>
  <si>
    <t>纲要工作简报、文件及通知印刷</t>
  </si>
  <si>
    <t>4000份</t>
  </si>
  <si>
    <t>3420份</t>
  </si>
  <si>
    <t>纲要工作简报、文件及通知印刷0.29万元已退回。</t>
  </si>
  <si>
    <t>质量指标</t>
  </si>
  <si>
    <t>北京市公民科学素质大赛覆盖人数</t>
  </si>
  <si>
    <t>10万人</t>
  </si>
  <si>
    <t>67.5万人</t>
  </si>
  <si>
    <t>实际完成值与年度指标值偏差达500%以上</t>
  </si>
  <si>
    <r>
      <t>1.定量指标：</t>
    </r>
    <r>
      <rPr>
        <sz val="10"/>
        <rFont val="宋体"/>
        <charset val="134"/>
      </rPr>
      <t>偏差率≤10%，扣30%；偏差率≤20%，扣60%，偏差率超过30%，扣100%，则该项指标不得分</t>
    </r>
    <r>
      <rPr>
        <b/>
        <sz val="10"/>
        <rFont val="宋体"/>
        <charset val="134"/>
      </rPr>
      <t xml:space="preserve">
2.定性指标：</t>
    </r>
    <r>
      <rPr>
        <sz val="10"/>
        <rFont val="宋体"/>
        <charset val="134"/>
      </rPr>
      <t>根据指标完成情况分为：</t>
    </r>
    <r>
      <rPr>
        <b/>
        <sz val="10"/>
        <rFont val="宋体"/>
        <charset val="134"/>
      </rPr>
      <t>达成预期指标、基本达成预期指标且效果较好效果、部分达成预期指标且具有一定效果、未达成预期指标且效果较差</t>
    </r>
    <r>
      <rPr>
        <sz val="10"/>
        <rFont val="宋体"/>
        <charset val="134"/>
      </rPr>
      <t>四档，分别按照该指标对应分值区间100-90%(含90%)、90-75%(含75%)、75-60%（含60%）、60-0%合理确定分值。</t>
    </r>
  </si>
  <si>
    <t>项目质量</t>
  </si>
  <si>
    <t>保质保量完成</t>
  </si>
  <si>
    <t>该指标不易佐证，扣除40%；后续年度注重细化项目质量指标的表述并留存作证资料</t>
  </si>
  <si>
    <t>时效指标</t>
  </si>
  <si>
    <t>项目时间进度</t>
  </si>
  <si>
    <t>2020年1-12月份</t>
  </si>
  <si>
    <t>如晚于规定时间完成，计算方法为：（13-实际完成月份）/（13-计划时间月份）*该指标分值，如计划5月份前完成，实际9月完成，分值为5分，（13-9）/(13-5)*5=2.14；如提前或已在规定时间完成，不扣分。</t>
  </si>
  <si>
    <t>成本指标</t>
  </si>
  <si>
    <t>项目总成本</t>
  </si>
  <si>
    <t>在预算控制数范围内</t>
  </si>
  <si>
    <t>218.9077万元，未超出预算控制数</t>
  </si>
  <si>
    <t>不超预算控制数，该项成本指标得分；超过预算控制数，该项指标不得分。</t>
  </si>
  <si>
    <t>效果指标</t>
  </si>
  <si>
    <t>效益指标</t>
  </si>
  <si>
    <t>可持续影响指标</t>
  </si>
  <si>
    <t>发挥示范引领作用</t>
  </si>
  <si>
    <t>示范带动≥2个区参照开展工作</t>
  </si>
  <si>
    <t>4个区参照开展本区域公民科学素质大赛，十六区开展线上宣传</t>
  </si>
  <si>
    <t>完成科学素质纲要的监测评估宣传</t>
  </si>
  <si>
    <t>6个区</t>
  </si>
  <si>
    <t>各级各类宣传报道媒体</t>
  </si>
  <si>
    <t>≥20家</t>
  </si>
  <si>
    <t>29次</t>
  </si>
  <si>
    <t>满意度指标</t>
  </si>
  <si>
    <t>服务对象满意度指标</t>
  </si>
  <si>
    <t>参与观众满意度</t>
  </si>
  <si>
    <t>≥85%</t>
  </si>
  <si>
    <t>85%</t>
  </si>
  <si>
    <t>建议增强服务对象满意度的统计分析，并留存统计方面资料</t>
  </si>
  <si>
    <r>
      <t>1.开展满意度调查</t>
    </r>
    <r>
      <rPr>
        <sz val="10"/>
        <rFont val="宋体"/>
        <charset val="134"/>
      </rPr>
      <t xml:space="preserve">：达到满意度年度指标值，该项指标可得分。
</t>
    </r>
    <r>
      <rPr>
        <b/>
        <sz val="10"/>
        <rFont val="宋体"/>
        <charset val="134"/>
      </rPr>
      <t>2.未开展满意度调查：若工作内容已完成</t>
    </r>
    <r>
      <rPr>
        <sz val="10"/>
        <rFont val="宋体"/>
        <charset val="134"/>
      </rPr>
      <t>，且未收到业务处室使用人员不满意的投诉，则按照该指标分值20%扣分；</t>
    </r>
    <r>
      <rPr>
        <b/>
        <sz val="10"/>
        <rFont val="宋体"/>
        <charset val="134"/>
      </rPr>
      <t>若工作内容未全部完成，</t>
    </r>
    <r>
      <rPr>
        <sz val="10"/>
        <rFont val="宋体"/>
        <charset val="134"/>
      </rPr>
      <t xml:space="preserve">则按照该指标分值的50%扣分
</t>
    </r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</si>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</sst>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8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1"/>
      <name val="等线"/>
      <charset val="134"/>
      <scheme val="minor"/>
    </font>
    <font>
      <sz val="10"/>
      <name val="等线"/>
      <charset val="134"/>
      <scheme val="minor"/>
    </font>
    <font>
      <b/>
      <sz val="10"/>
      <name val="等线"/>
      <charset val="134"/>
      <scheme val="minor"/>
    </font>
    <font>
      <b/>
      <sz val="11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25" fillId="25" borderId="9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0" borderId="0" xfId="0" applyNumberFormat="1">
      <alignment vertical="center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textRotation="255" wrapText="1"/>
    </xf>
    <xf numFmtId="0" fontId="3" fillId="0" borderId="2" xfId="0" applyFont="1" applyFill="1" applyBorder="1" applyAlignment="1">
      <alignment horizontal="center" vertical="center" textRotation="255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>
      <alignment vertical="center"/>
    </xf>
    <xf numFmtId="10" fontId="3" fillId="0" borderId="2" xfId="11" applyNumberFormat="1" applyFont="1" applyFill="1" applyBorder="1" applyAlignment="1">
      <alignment horizontal="center" vertical="center" wrapText="1"/>
    </xf>
    <xf numFmtId="0" fontId="7" fillId="0" borderId="0" xfId="50" applyFont="1" applyFill="1" applyAlignment="1">
      <alignment horizontal="center" vertical="center"/>
    </xf>
    <xf numFmtId="0" fontId="7" fillId="0" borderId="0" xfId="50" applyFont="1" applyFill="1">
      <alignment vertical="center"/>
    </xf>
    <xf numFmtId="0" fontId="8" fillId="0" borderId="0" xfId="50" applyFont="1" applyFill="1" applyAlignment="1">
      <alignment horizontal="center" vertical="center"/>
    </xf>
    <xf numFmtId="0" fontId="8" fillId="0" borderId="0" xfId="50" applyFont="1" applyFill="1">
      <alignment vertical="center"/>
    </xf>
    <xf numFmtId="0" fontId="3" fillId="0" borderId="0" xfId="50" applyFont="1" applyFill="1">
      <alignment vertical="center"/>
    </xf>
    <xf numFmtId="0" fontId="8" fillId="0" borderId="0" xfId="50" applyFont="1" applyFill="1" applyAlignment="1">
      <alignment horizontal="left" vertical="center"/>
    </xf>
    <xf numFmtId="176" fontId="5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tabSelected="1" view="pageBreakPreview" zoomScale="80" zoomScaleNormal="115" topLeftCell="A22" workbookViewId="0">
      <selection activeCell="B27" sqref="B27:B29"/>
    </sheetView>
  </sheetViews>
  <sheetFormatPr defaultColWidth="9" defaultRowHeight="14.25"/>
  <cols>
    <col min="5" max="5" width="10.875" customWidth="1"/>
    <col min="6" max="6" width="18.275" customWidth="1"/>
    <col min="7" max="7" width="23.1916666666667" style="2" customWidth="1"/>
    <col min="8" max="8" width="7.375" customWidth="1"/>
    <col min="9" max="9" width="8" customWidth="1"/>
    <col min="10" max="10" width="7.875" customWidth="1"/>
    <col min="11" max="11" width="14.75" customWidth="1"/>
    <col min="12" max="12" width="48.375" customWidth="1"/>
  </cols>
  <sheetData>
    <row r="1" ht="25.5" spans="1:12">
      <c r="A1" s="3" t="s">
        <v>0</v>
      </c>
      <c r="B1" s="3"/>
      <c r="C1" s="3"/>
      <c r="D1" s="3"/>
      <c r="E1" s="3"/>
      <c r="F1" s="3"/>
      <c r="G1" s="4"/>
      <c r="H1" s="3"/>
      <c r="I1" s="3"/>
      <c r="J1" s="3"/>
      <c r="K1" s="3"/>
      <c r="L1" s="22"/>
    </row>
    <row r="2" spans="1:12">
      <c r="A2" s="5" t="s">
        <v>1</v>
      </c>
      <c r="B2" s="5"/>
      <c r="C2" s="5"/>
      <c r="D2" s="5"/>
      <c r="E2" s="5"/>
      <c r="F2" s="5"/>
      <c r="G2" s="6"/>
      <c r="H2" s="5"/>
      <c r="I2" s="5"/>
      <c r="J2" s="5"/>
      <c r="K2" s="5"/>
      <c r="L2" s="22"/>
    </row>
    <row r="3" ht="24" customHeight="1" spans="1:12">
      <c r="A3" s="7" t="s">
        <v>2</v>
      </c>
      <c r="B3" s="7"/>
      <c r="C3" s="7" t="s">
        <v>3</v>
      </c>
      <c r="D3" s="7"/>
      <c r="E3" s="8"/>
      <c r="F3" s="8"/>
      <c r="G3" s="8"/>
      <c r="H3" s="8"/>
      <c r="I3" s="8"/>
      <c r="J3" s="8"/>
      <c r="K3" s="8"/>
      <c r="L3" s="22"/>
    </row>
    <row r="4" ht="24" customHeight="1" spans="1:12">
      <c r="A4" s="7" t="s">
        <v>4</v>
      </c>
      <c r="B4" s="7"/>
      <c r="C4" s="7" t="s">
        <v>5</v>
      </c>
      <c r="D4" s="7"/>
      <c r="E4" s="8"/>
      <c r="F4" s="8"/>
      <c r="G4" s="8" t="s">
        <v>6</v>
      </c>
      <c r="H4" s="8" t="s">
        <v>5</v>
      </c>
      <c r="I4" s="8"/>
      <c r="J4" s="8"/>
      <c r="K4" s="8"/>
      <c r="L4" s="22"/>
    </row>
    <row r="5" ht="24" customHeight="1" spans="1:12">
      <c r="A5" s="7" t="s">
        <v>7</v>
      </c>
      <c r="B5" s="7"/>
      <c r="C5" s="7" t="s">
        <v>8</v>
      </c>
      <c r="D5" s="7"/>
      <c r="E5" s="7"/>
      <c r="F5" s="7"/>
      <c r="G5" s="8" t="s">
        <v>9</v>
      </c>
      <c r="H5" s="7">
        <v>84644996</v>
      </c>
      <c r="I5" s="7"/>
      <c r="J5" s="7"/>
      <c r="K5" s="7"/>
      <c r="L5" s="22"/>
    </row>
    <row r="6" ht="24" customHeight="1" spans="1:12">
      <c r="A6" s="7" t="s">
        <v>10</v>
      </c>
      <c r="B6" s="7"/>
      <c r="C6" s="9"/>
      <c r="D6" s="9"/>
      <c r="E6" s="7" t="s">
        <v>11</v>
      </c>
      <c r="F6" s="7" t="s">
        <v>12</v>
      </c>
      <c r="G6" s="8" t="s">
        <v>13</v>
      </c>
      <c r="H6" s="7" t="s">
        <v>14</v>
      </c>
      <c r="I6" s="7" t="s">
        <v>15</v>
      </c>
      <c r="J6" s="7"/>
      <c r="K6" s="7" t="s">
        <v>16</v>
      </c>
      <c r="L6" s="22"/>
    </row>
    <row r="7" ht="24" customHeight="1" spans="1:12">
      <c r="A7" s="7"/>
      <c r="B7" s="7"/>
      <c r="C7" s="10" t="s">
        <v>17</v>
      </c>
      <c r="D7" s="10"/>
      <c r="E7" s="8" t="s">
        <v>18</v>
      </c>
      <c r="F7" s="8" t="s">
        <v>19</v>
      </c>
      <c r="G7" s="8" t="s">
        <v>19</v>
      </c>
      <c r="H7" s="7">
        <v>10</v>
      </c>
      <c r="I7" s="23">
        <v>1</v>
      </c>
      <c r="J7" s="23"/>
      <c r="K7" s="11">
        <v>10</v>
      </c>
      <c r="L7" s="24" t="s">
        <v>20</v>
      </c>
    </row>
    <row r="8" ht="24" customHeight="1" spans="1:12">
      <c r="A8" s="7"/>
      <c r="B8" s="7"/>
      <c r="C8" s="7" t="s">
        <v>21</v>
      </c>
      <c r="D8" s="7"/>
      <c r="E8" s="8" t="s">
        <v>18</v>
      </c>
      <c r="F8" s="8" t="s">
        <v>19</v>
      </c>
      <c r="G8" s="8" t="s">
        <v>19</v>
      </c>
      <c r="H8" s="7" t="s">
        <v>22</v>
      </c>
      <c r="I8" s="23" t="s">
        <v>23</v>
      </c>
      <c r="J8" s="23"/>
      <c r="K8" s="7" t="s">
        <v>22</v>
      </c>
      <c r="L8" s="25" t="s">
        <v>24</v>
      </c>
    </row>
    <row r="9" ht="24" customHeight="1" spans="1:12">
      <c r="A9" s="7"/>
      <c r="B9" s="7"/>
      <c r="C9" s="7" t="s">
        <v>25</v>
      </c>
      <c r="D9" s="7"/>
      <c r="E9" s="11" t="s">
        <v>23</v>
      </c>
      <c r="F9" s="11" t="s">
        <v>23</v>
      </c>
      <c r="G9" s="11" t="s">
        <v>23</v>
      </c>
      <c r="H9" s="11" t="s">
        <v>23</v>
      </c>
      <c r="I9" s="23" t="s">
        <v>23</v>
      </c>
      <c r="J9" s="23"/>
      <c r="K9" s="11" t="s">
        <v>23</v>
      </c>
      <c r="L9" s="22"/>
    </row>
    <row r="10" ht="24" customHeight="1" spans="1:12">
      <c r="A10" s="7"/>
      <c r="B10" s="7"/>
      <c r="C10" s="7" t="s">
        <v>26</v>
      </c>
      <c r="D10" s="7"/>
      <c r="E10" s="11" t="s">
        <v>23</v>
      </c>
      <c r="F10" s="11" t="s">
        <v>23</v>
      </c>
      <c r="G10" s="11" t="s">
        <v>23</v>
      </c>
      <c r="H10" s="11" t="s">
        <v>23</v>
      </c>
      <c r="I10" s="23" t="s">
        <v>23</v>
      </c>
      <c r="J10" s="23"/>
      <c r="K10" s="11" t="s">
        <v>23</v>
      </c>
      <c r="L10" s="22"/>
    </row>
    <row r="11" ht="24" customHeight="1" spans="1:12">
      <c r="A11" s="7" t="s">
        <v>27</v>
      </c>
      <c r="B11" s="7" t="s">
        <v>28</v>
      </c>
      <c r="C11" s="7"/>
      <c r="D11" s="7"/>
      <c r="E11" s="7"/>
      <c r="F11" s="7"/>
      <c r="G11" s="8" t="s">
        <v>29</v>
      </c>
      <c r="H11" s="7"/>
      <c r="I11" s="7"/>
      <c r="J11" s="7"/>
      <c r="K11" s="7"/>
      <c r="L11" s="22"/>
    </row>
    <row r="12" ht="164" customHeight="1" spans="1:12">
      <c r="A12" s="7"/>
      <c r="B12" s="12" t="s">
        <v>30</v>
      </c>
      <c r="C12" s="12"/>
      <c r="D12" s="12"/>
      <c r="E12" s="12"/>
      <c r="F12" s="12"/>
      <c r="G12" s="13" t="s">
        <v>31</v>
      </c>
      <c r="H12" s="12"/>
      <c r="I12" s="12"/>
      <c r="J12" s="12"/>
      <c r="K12" s="12"/>
      <c r="L12" s="22"/>
    </row>
    <row r="13" ht="25.35" customHeight="1" spans="1:12">
      <c r="A13" s="14"/>
      <c r="B13" s="7" t="s">
        <v>32</v>
      </c>
      <c r="C13" s="7" t="s">
        <v>33</v>
      </c>
      <c r="D13" s="7" t="s">
        <v>34</v>
      </c>
      <c r="E13" s="7"/>
      <c r="F13" s="7" t="s">
        <v>35</v>
      </c>
      <c r="G13" s="8" t="s">
        <v>36</v>
      </c>
      <c r="H13" s="7" t="s">
        <v>14</v>
      </c>
      <c r="I13" s="7" t="s">
        <v>16</v>
      </c>
      <c r="J13" s="7" t="s">
        <v>37</v>
      </c>
      <c r="K13" s="7"/>
      <c r="L13" s="26" t="s">
        <v>38</v>
      </c>
    </row>
    <row r="14" ht="79" customHeight="1" spans="1:12">
      <c r="A14" s="7" t="s">
        <v>39</v>
      </c>
      <c r="B14" s="7" t="s">
        <v>40</v>
      </c>
      <c r="C14" s="7" t="s">
        <v>41</v>
      </c>
      <c r="D14" s="7" t="s">
        <v>42</v>
      </c>
      <c r="E14" s="7"/>
      <c r="F14" s="7" t="s">
        <v>43</v>
      </c>
      <c r="G14" s="8" t="s">
        <v>44</v>
      </c>
      <c r="H14" s="7">
        <v>0</v>
      </c>
      <c r="I14" s="11">
        <v>0</v>
      </c>
      <c r="J14" s="7" t="s">
        <v>45</v>
      </c>
      <c r="K14" s="7"/>
      <c r="L14" s="27" t="s">
        <v>46</v>
      </c>
    </row>
    <row r="15" ht="52" customHeight="1" spans="1:12">
      <c r="A15" s="15" t="s">
        <v>47</v>
      </c>
      <c r="B15" s="16" t="s">
        <v>47</v>
      </c>
      <c r="C15" s="16" t="s">
        <v>47</v>
      </c>
      <c r="D15" s="7" t="s">
        <v>48</v>
      </c>
      <c r="E15" s="7"/>
      <c r="F15" s="7" t="s">
        <v>49</v>
      </c>
      <c r="G15" s="8">
        <v>0</v>
      </c>
      <c r="H15" s="7">
        <v>0</v>
      </c>
      <c r="I15" s="11">
        <v>0</v>
      </c>
      <c r="J15" s="7" t="s">
        <v>45</v>
      </c>
      <c r="K15" s="7"/>
      <c r="L15" s="27"/>
    </row>
    <row r="16" ht="42" customHeight="1" spans="1:12">
      <c r="A16" s="15"/>
      <c r="B16" s="16"/>
      <c r="C16" s="16"/>
      <c r="D16" s="7" t="s">
        <v>50</v>
      </c>
      <c r="E16" s="7"/>
      <c r="F16" s="7" t="s">
        <v>51</v>
      </c>
      <c r="G16" s="8" t="s">
        <v>51</v>
      </c>
      <c r="H16" s="7">
        <v>3</v>
      </c>
      <c r="I16" s="11">
        <v>3</v>
      </c>
      <c r="J16" s="7" t="s">
        <v>23</v>
      </c>
      <c r="K16" s="7"/>
      <c r="L16" s="27"/>
    </row>
    <row r="17" ht="23" customHeight="1" spans="1:12">
      <c r="A17" s="15"/>
      <c r="B17" s="16"/>
      <c r="C17" s="16"/>
      <c r="D17" s="7" t="s">
        <v>52</v>
      </c>
      <c r="E17" s="7"/>
      <c r="F17" s="7" t="s">
        <v>53</v>
      </c>
      <c r="G17" s="8" t="s">
        <v>54</v>
      </c>
      <c r="H17" s="7">
        <v>3</v>
      </c>
      <c r="I17" s="11">
        <v>3</v>
      </c>
      <c r="J17" s="7" t="s">
        <v>23</v>
      </c>
      <c r="K17" s="7"/>
      <c r="L17" s="27"/>
    </row>
    <row r="18" ht="39.95" customHeight="1" spans="1:12">
      <c r="A18" s="15"/>
      <c r="B18" s="16"/>
      <c r="C18" s="16"/>
      <c r="D18" s="7" t="s">
        <v>55</v>
      </c>
      <c r="E18" s="7"/>
      <c r="F18" s="7" t="s">
        <v>56</v>
      </c>
      <c r="G18" s="8" t="s">
        <v>57</v>
      </c>
      <c r="H18" s="7">
        <v>3</v>
      </c>
      <c r="I18" s="11">
        <v>3</v>
      </c>
      <c r="J18" s="7" t="s">
        <v>23</v>
      </c>
      <c r="K18" s="7"/>
      <c r="L18" s="27"/>
    </row>
    <row r="19" ht="100" customHeight="1" spans="1:12">
      <c r="A19" s="15"/>
      <c r="B19" s="16"/>
      <c r="C19" s="16"/>
      <c r="D19" s="7" t="s">
        <v>58</v>
      </c>
      <c r="E19" s="7"/>
      <c r="F19" s="7" t="s">
        <v>59</v>
      </c>
      <c r="G19" s="8" t="s">
        <v>60</v>
      </c>
      <c r="H19" s="7">
        <v>2</v>
      </c>
      <c r="I19" s="11">
        <v>2</v>
      </c>
      <c r="J19" s="7" t="s">
        <v>23</v>
      </c>
      <c r="K19" s="7"/>
      <c r="L19" s="27"/>
    </row>
    <row r="20" ht="41" customHeight="1" spans="1:12">
      <c r="A20" s="15"/>
      <c r="B20" s="16"/>
      <c r="C20" s="16"/>
      <c r="D20" s="7" t="s">
        <v>61</v>
      </c>
      <c r="E20" s="7"/>
      <c r="F20" s="7" t="s">
        <v>62</v>
      </c>
      <c r="G20" s="8" t="s">
        <v>63</v>
      </c>
      <c r="H20" s="7">
        <v>2</v>
      </c>
      <c r="I20" s="11">
        <v>2</v>
      </c>
      <c r="J20" s="7" t="s">
        <v>23</v>
      </c>
      <c r="K20" s="7"/>
      <c r="L20" s="27"/>
    </row>
    <row r="21" ht="36" customHeight="1" spans="1:12">
      <c r="A21" s="15"/>
      <c r="B21" s="16"/>
      <c r="C21" s="16"/>
      <c r="D21" s="7" t="s">
        <v>64</v>
      </c>
      <c r="E21" s="7"/>
      <c r="F21" s="7" t="s">
        <v>65</v>
      </c>
      <c r="G21" s="8">
        <v>0</v>
      </c>
      <c r="H21" s="7">
        <v>0</v>
      </c>
      <c r="I21" s="11">
        <v>0</v>
      </c>
      <c r="J21" s="7" t="s">
        <v>66</v>
      </c>
      <c r="K21" s="7"/>
      <c r="L21" s="25"/>
    </row>
    <row r="22" ht="48.95" customHeight="1" spans="1:12">
      <c r="A22" s="15"/>
      <c r="B22" s="16"/>
      <c r="C22" s="16"/>
      <c r="D22" s="7" t="s">
        <v>67</v>
      </c>
      <c r="E22" s="7"/>
      <c r="F22" s="7" t="s">
        <v>68</v>
      </c>
      <c r="G22" s="8" t="s">
        <v>69</v>
      </c>
      <c r="H22" s="7">
        <v>2</v>
      </c>
      <c r="I22" s="11">
        <v>1.71</v>
      </c>
      <c r="J22" s="7" t="s">
        <v>70</v>
      </c>
      <c r="K22" s="7"/>
      <c r="L22" s="25"/>
    </row>
    <row r="23" ht="39" customHeight="1" spans="1:12">
      <c r="A23" s="15"/>
      <c r="B23" s="16"/>
      <c r="C23" s="7" t="s">
        <v>71</v>
      </c>
      <c r="D23" s="7" t="s">
        <v>72</v>
      </c>
      <c r="E23" s="8"/>
      <c r="F23" s="8" t="s">
        <v>73</v>
      </c>
      <c r="G23" s="8" t="s">
        <v>74</v>
      </c>
      <c r="H23" s="7">
        <v>8</v>
      </c>
      <c r="I23" s="11">
        <v>5.6</v>
      </c>
      <c r="J23" s="7" t="s">
        <v>75</v>
      </c>
      <c r="K23" s="7"/>
      <c r="L23" s="27" t="s">
        <v>76</v>
      </c>
    </row>
    <row r="24" ht="54" customHeight="1" spans="1:12">
      <c r="A24" s="15"/>
      <c r="B24" s="16"/>
      <c r="C24" s="7"/>
      <c r="D24" s="7" t="s">
        <v>77</v>
      </c>
      <c r="E24" s="8"/>
      <c r="F24" s="8" t="s">
        <v>78</v>
      </c>
      <c r="G24" s="8" t="s">
        <v>78</v>
      </c>
      <c r="H24" s="7">
        <v>7</v>
      </c>
      <c r="I24" s="11">
        <v>4.2</v>
      </c>
      <c r="J24" s="7" t="s">
        <v>79</v>
      </c>
      <c r="K24" s="7"/>
      <c r="L24" s="22"/>
    </row>
    <row r="25" ht="38" customHeight="1" spans="1:12">
      <c r="A25" s="15"/>
      <c r="B25" s="16"/>
      <c r="C25" s="7" t="s">
        <v>80</v>
      </c>
      <c r="D25" s="7" t="s">
        <v>81</v>
      </c>
      <c r="E25" s="7"/>
      <c r="F25" s="7" t="s">
        <v>82</v>
      </c>
      <c r="G25" s="8" t="s">
        <v>82</v>
      </c>
      <c r="H25" s="7">
        <v>10</v>
      </c>
      <c r="I25" s="11">
        <v>10</v>
      </c>
      <c r="J25" s="7" t="s">
        <v>23</v>
      </c>
      <c r="K25" s="7"/>
      <c r="L25" s="28" t="s">
        <v>83</v>
      </c>
    </row>
    <row r="26" ht="42" customHeight="1" spans="1:12">
      <c r="A26" s="7" t="s">
        <v>47</v>
      </c>
      <c r="B26" s="7" t="s">
        <v>47</v>
      </c>
      <c r="C26" s="7" t="s">
        <v>84</v>
      </c>
      <c r="D26" s="7" t="s">
        <v>85</v>
      </c>
      <c r="E26" s="7"/>
      <c r="F26" s="7" t="s">
        <v>86</v>
      </c>
      <c r="G26" s="8" t="s">
        <v>87</v>
      </c>
      <c r="H26" s="7">
        <v>10</v>
      </c>
      <c r="I26" s="11">
        <v>10</v>
      </c>
      <c r="J26" s="7" t="s">
        <v>23</v>
      </c>
      <c r="K26" s="7"/>
      <c r="L26" s="25" t="s">
        <v>88</v>
      </c>
    </row>
    <row r="27" ht="51" customHeight="1" spans="1:12">
      <c r="A27" s="17" t="s">
        <v>89</v>
      </c>
      <c r="B27" s="7" t="s">
        <v>90</v>
      </c>
      <c r="C27" s="7" t="s">
        <v>91</v>
      </c>
      <c r="D27" s="7" t="s">
        <v>92</v>
      </c>
      <c r="E27" s="8"/>
      <c r="F27" s="8" t="s">
        <v>93</v>
      </c>
      <c r="G27" s="8" t="s">
        <v>94</v>
      </c>
      <c r="H27" s="7">
        <v>10</v>
      </c>
      <c r="I27" s="11">
        <v>8</v>
      </c>
      <c r="J27" s="7"/>
      <c r="K27" s="7"/>
      <c r="L27" s="22"/>
    </row>
    <row r="28" ht="39" customHeight="1" spans="1:12">
      <c r="A28" s="17"/>
      <c r="B28" s="7"/>
      <c r="C28" s="7"/>
      <c r="D28" s="7" t="s">
        <v>95</v>
      </c>
      <c r="E28" s="7"/>
      <c r="F28" s="7" t="s">
        <v>93</v>
      </c>
      <c r="G28" s="8" t="s">
        <v>96</v>
      </c>
      <c r="H28" s="7">
        <v>10</v>
      </c>
      <c r="I28" s="11">
        <v>8</v>
      </c>
      <c r="J28" s="7" t="s">
        <v>45</v>
      </c>
      <c r="K28" s="7"/>
      <c r="L28" s="22"/>
    </row>
    <row r="29" ht="34" customHeight="1" spans="1:12">
      <c r="A29" s="17"/>
      <c r="B29" s="7"/>
      <c r="C29" s="7"/>
      <c r="D29" s="7" t="s">
        <v>97</v>
      </c>
      <c r="E29" s="8"/>
      <c r="F29" s="8" t="s">
        <v>98</v>
      </c>
      <c r="G29" s="8" t="s">
        <v>99</v>
      </c>
      <c r="H29" s="7">
        <v>10</v>
      </c>
      <c r="I29" s="11">
        <v>8</v>
      </c>
      <c r="J29" s="7" t="s">
        <v>23</v>
      </c>
      <c r="K29" s="7"/>
      <c r="L29" s="22"/>
    </row>
    <row r="30" ht="47" customHeight="1" spans="1:12">
      <c r="A30" s="17"/>
      <c r="B30" s="7" t="s">
        <v>100</v>
      </c>
      <c r="C30" s="7" t="s">
        <v>101</v>
      </c>
      <c r="D30" s="7" t="s">
        <v>102</v>
      </c>
      <c r="E30" s="7"/>
      <c r="F30" s="7" t="s">
        <v>103</v>
      </c>
      <c r="G30" s="8" t="s">
        <v>104</v>
      </c>
      <c r="H30" s="7">
        <v>10</v>
      </c>
      <c r="I30" s="11">
        <v>8</v>
      </c>
      <c r="J30" s="7" t="s">
        <v>105</v>
      </c>
      <c r="K30" s="7"/>
      <c r="L30" s="29" t="s">
        <v>106</v>
      </c>
    </row>
    <row r="31" s="1" customFormat="1" ht="28" customHeight="1" spans="1:12">
      <c r="A31" s="18" t="s">
        <v>107</v>
      </c>
      <c r="B31" s="18"/>
      <c r="C31" s="18"/>
      <c r="D31" s="18"/>
      <c r="E31" s="18"/>
      <c r="F31" s="18"/>
      <c r="G31" s="19"/>
      <c r="H31" s="18">
        <v>100</v>
      </c>
      <c r="I31" s="30">
        <f>SUM(I14:I30)+K7</f>
        <v>86.51</v>
      </c>
      <c r="J31" s="18" t="s">
        <v>23</v>
      </c>
      <c r="K31" s="18"/>
      <c r="L31" s="31"/>
    </row>
    <row r="32" ht="128" customHeight="1" spans="1:12">
      <c r="A32" s="20" t="s">
        <v>108</v>
      </c>
      <c r="B32" s="20"/>
      <c r="C32" s="20"/>
      <c r="D32" s="20"/>
      <c r="E32" s="20"/>
      <c r="F32" s="20"/>
      <c r="G32" s="21"/>
      <c r="H32" s="20"/>
      <c r="I32" s="20"/>
      <c r="J32" s="20"/>
      <c r="K32" s="20"/>
      <c r="L32" s="22"/>
    </row>
  </sheetData>
  <mergeCells count="72"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A31:G31"/>
    <mergeCell ref="J31:K31"/>
    <mergeCell ref="A32:K32"/>
    <mergeCell ref="A11:A12"/>
    <mergeCell ref="A15:A25"/>
    <mergeCell ref="A27:A30"/>
    <mergeCell ref="B15:B25"/>
    <mergeCell ref="B27:B29"/>
    <mergeCell ref="C15:C22"/>
    <mergeCell ref="C23:C24"/>
    <mergeCell ref="C27:C29"/>
    <mergeCell ref="A6:B10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Elaine</cp:lastModifiedBy>
  <dcterms:created xsi:type="dcterms:W3CDTF">2021-04-12T11:24:00Z</dcterms:created>
  <dcterms:modified xsi:type="dcterms:W3CDTF">2021-05-25T01:31:08Z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2052-11.1.0.10495</vt:lpwstr>
  </property>
</Properties>
</file>