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66925"/>
  <mc:AlternateContent xmlns:mc="http://schemas.openxmlformats.org/markup-compatibility/2006">
    <mc:Choice Requires="x15">
      <x15ac:absPath xmlns:x15ac="http://schemas.microsoft.com/office/spreadsheetml/2010/11/ac" url="D:\0 金凯伟业\45 科协绩效评价202105\1 单位自评\自评表\5.24初稿\调研宣传部（6个）\"/>
    </mc:Choice>
  </mc:AlternateContent>
  <xr:revisionPtr revIDLastSave="0" documentId="13_ncr:1_{A4DABA0D-4BEC-4304-B64A-6D3A61DC85C1}" xr6:coauthVersionLast="46" xr6:coauthVersionMax="46" xr10:uidLastSave="{00000000-0000-0000-0000-000000000000}"/>
  <bookViews>
    <workbookView xWindow="-103" yWindow="-103" windowWidth="18720" windowHeight="11640" xr2:uid="{00000000-000D-0000-FFFF-FFFF00000000}"/>
  </bookViews>
  <sheets>
    <sheet name="Sheet1" sheetId="1" r:id="rId1"/>
  </sheets>
  <definedNames>
    <definedName name="_xlnm.Print_Area" localSheetId="0">Sheet1!$A$1:$K$30</definedName>
    <definedName name="_xlnm.Print_Titles" localSheetId="0">Sheet1!$13:$13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0" i="1" l="1"/>
  <c r="H30" i="1"/>
  <c r="I7" i="1"/>
</calcChain>
</file>

<file path=xl/sharedStrings.xml><?xml version="1.0" encoding="utf-8"?>
<sst xmlns="http://schemas.openxmlformats.org/spreadsheetml/2006/main" count="115" uniqueCount="98">
  <si>
    <t>项目名称</t>
  </si>
  <si>
    <t>主管部门</t>
  </si>
  <si>
    <t>实施单位</t>
  </si>
  <si>
    <t>项目负责人</t>
  </si>
  <si>
    <t>联系电话</t>
  </si>
  <si>
    <t>分值</t>
  </si>
  <si>
    <t>执行率</t>
  </si>
  <si>
    <t>得分</t>
  </si>
  <si>
    <t>年度资金总额</t>
  </si>
  <si>
    <t>—</t>
  </si>
  <si>
    <t xml:space="preserve">      上年结转资金</t>
  </si>
  <si>
    <t xml:space="preserve">  其他资金</t>
  </si>
  <si>
    <t>年度总体目标</t>
  </si>
  <si>
    <t>一级指标</t>
  </si>
  <si>
    <t>二级指标</t>
  </si>
  <si>
    <t>三级指标</t>
  </si>
  <si>
    <t>产出指标</t>
  </si>
  <si>
    <t>数量指标</t>
  </si>
  <si>
    <t>质量指标</t>
  </si>
  <si>
    <t>时效指标</t>
  </si>
  <si>
    <t>成本指标</t>
  </si>
  <si>
    <t>效益指标</t>
  </si>
  <si>
    <t>总分</t>
  </si>
  <si>
    <t>项目支出绩效自评表</t>
    <phoneticPr fontId="3" type="noConversion"/>
  </si>
  <si>
    <t>（2020年度）</t>
    <phoneticPr fontId="3" type="noConversion"/>
  </si>
  <si>
    <t>年度指标值</t>
    <phoneticPr fontId="3" type="noConversion"/>
  </si>
  <si>
    <t>实际完成值</t>
    <phoneticPr fontId="3" type="noConversion"/>
  </si>
  <si>
    <t>偏差原因分析及改进措施</t>
    <phoneticPr fontId="3" type="noConversion"/>
  </si>
  <si>
    <t>绩效指标</t>
    <phoneticPr fontId="3" type="noConversion"/>
  </si>
  <si>
    <t>满意度指标</t>
    <phoneticPr fontId="3" type="noConversion"/>
  </si>
  <si>
    <t>年初预算数</t>
    <phoneticPr fontId="3" type="noConversion"/>
  </si>
  <si>
    <t>全年预算数</t>
    <phoneticPr fontId="3" type="noConversion"/>
  </si>
  <si>
    <t>全年执行数</t>
    <phoneticPr fontId="3" type="noConversion"/>
  </si>
  <si>
    <t>其中：当年财政拨款</t>
    <phoneticPr fontId="3" type="noConversion"/>
  </si>
  <si>
    <t>预期目标</t>
    <phoneticPr fontId="3" type="noConversion"/>
  </si>
  <si>
    <t>实际完成情况</t>
    <phoneticPr fontId="3" type="noConversion"/>
  </si>
  <si>
    <t>项目资金
（万元）</t>
    <phoneticPr fontId="3" type="noConversion"/>
  </si>
  <si>
    <t>科技扶贫助力乡村振兴宣传</t>
    <phoneticPr fontId="3" type="noConversion"/>
  </si>
  <si>
    <t>北京市科学技术协会</t>
    <phoneticPr fontId="3" type="noConversion"/>
  </si>
  <si>
    <t>—</t>
    <phoneticPr fontId="3" type="noConversion"/>
  </si>
  <si>
    <t>刘发贤</t>
    <phoneticPr fontId="3" type="noConversion"/>
  </si>
  <si>
    <t>邀请参与报道的主流媒体</t>
  </si>
  <si>
    <t>深入示范点采访点</t>
  </si>
  <si>
    <t>原创稿件</t>
  </si>
  <si>
    <t>原创短视频</t>
  </si>
  <si>
    <t>开展网络专题</t>
  </si>
  <si>
    <t>在媒体版面开设专栏专题</t>
  </si>
  <si>
    <t>≥10个</t>
  </si>
  <si>
    <t>50篇</t>
  </si>
  <si>
    <t>20条</t>
  </si>
  <si>
    <t>2个</t>
  </si>
  <si>
    <t>扶贫示范点选取</t>
  </si>
  <si>
    <t>网络专题</t>
  </si>
  <si>
    <t>微博话题设置</t>
  </si>
  <si>
    <t>具有代表性的</t>
  </si>
  <si>
    <t>典型科技助力脱贫人物、驻村创新感人事迹</t>
  </si>
  <si>
    <t>易于传播</t>
  </si>
  <si>
    <t>形成广泛传播</t>
  </si>
  <si>
    <t>紧密围绕科技扶贫</t>
  </si>
  <si>
    <t>各项工作进度</t>
    <phoneticPr fontId="3" type="noConversion"/>
  </si>
  <si>
    <t>项目总成本</t>
    <phoneticPr fontId="3" type="noConversion"/>
  </si>
  <si>
    <t>≤168万元</t>
    <phoneticPr fontId="3" type="noConversion"/>
  </si>
  <si>
    <t>2020年年底前完成</t>
    <phoneticPr fontId="3" type="noConversion"/>
  </si>
  <si>
    <t>社会效益指标</t>
  </si>
  <si>
    <t>社会公众对科技扶贫的关注</t>
    <phoneticPr fontId="3" type="noConversion"/>
  </si>
  <si>
    <t>北京科技扶贫工作社会影响力</t>
    <phoneticPr fontId="3" type="noConversion"/>
  </si>
  <si>
    <t>≥80%</t>
    <phoneticPr fontId="3" type="noConversion"/>
  </si>
  <si>
    <t>得到提升</t>
    <phoneticPr fontId="3" type="noConversion"/>
  </si>
  <si>
    <t>服务对象满意度指标</t>
    <phoneticPr fontId="3" type="noConversion"/>
  </si>
  <si>
    <t>续上页</t>
    <phoneticPr fontId="3" type="noConversion"/>
  </si>
  <si>
    <t>10家主流媒体，5家网络媒体</t>
    <phoneticPr fontId="3" type="noConversion"/>
  </si>
  <si>
    <t>10家主流媒体，3家网络媒体</t>
    <phoneticPr fontId="3" type="noConversion"/>
  </si>
  <si>
    <t>2个</t>
    <phoneticPr fontId="3" type="noConversion"/>
  </si>
  <si>
    <t>≥2家</t>
    <phoneticPr fontId="3" type="noConversion"/>
  </si>
  <si>
    <t>2家</t>
    <phoneticPr fontId="3" type="noConversion"/>
  </si>
  <si>
    <t>123.03万元</t>
    <phoneticPr fontId="3" type="noConversion"/>
  </si>
  <si>
    <t>年度目标：市科协拟组织开展科技精准助力乡村振兴大型宣传活动，到西藏拉萨、新疆和田、青海玉树、内蒙古、河北等地以及北京郊区，以深入调研、实地走访等形式，挖掘典型案例，报道领军人物，体现在打赢脱贫攻坚战中科技创新的支撑引领作用，体现北京作为首都在扶贫协作、对口支援和经济合作示范作用，体现中国为全球减贫事业贡献的智慧和实践价值。
1.邀请至少15家主流媒体参与报道，提升活动的社会影响力；
2.深入至少10个扶贫示范点开展深度采访，形成系列深度报道；
3.发布原创稿件至少50篇，原创短视频至少20条，开展网络专题2个，在至少2家媒体开设专栏和专题，形成全方位立体化宣传态势。</t>
    <phoneticPr fontId="3" type="noConversion"/>
  </si>
  <si>
    <t>20条</t>
    <phoneticPr fontId="3" type="noConversion"/>
  </si>
  <si>
    <t>房山、门头沟、通州、密云、昌平、大兴、顺义、河北蔚县、宁夏等10个地点</t>
    <phoneticPr fontId="3" type="noConversion"/>
  </si>
  <si>
    <t>选取了低收入村、实验基地等有特色的科技扶贫点</t>
    <phoneticPr fontId="3" type="noConversion"/>
  </si>
  <si>
    <t>报道了一批先进典型人物，树立了陈春秀、刘宇、赵久然等扶贫典型。</t>
    <phoneticPr fontId="3" type="noConversion"/>
  </si>
  <si>
    <t>制作系列短视频、专题视频等</t>
    <phoneticPr fontId="3" type="noConversion"/>
  </si>
  <si>
    <t>网络专题通过新华社平台播出</t>
    <phoneticPr fontId="3" type="noConversion"/>
  </si>
  <si>
    <t>科技扶贫引发热议</t>
    <phoneticPr fontId="3" type="noConversion"/>
  </si>
  <si>
    <t>2020年年底前完成</t>
    <phoneticPr fontId="3" type="noConversion"/>
  </si>
  <si>
    <t>得到提升</t>
    <phoneticPr fontId="3" type="noConversion"/>
  </si>
  <si>
    <t>专题片在创北京电视台科学类节目收视新高。</t>
    <phoneticPr fontId="3" type="noConversion"/>
  </si>
  <si>
    <t>专题片同步在学习强国、人民日报客户端、央视频发布。节目获得了社会的广泛关注。</t>
    <phoneticPr fontId="3" type="noConversion"/>
  </si>
  <si>
    <t>采访对象满意度</t>
    <phoneticPr fontId="3" type="noConversion"/>
  </si>
  <si>
    <t>宣传活动增加了农民创收项目的曝光度，提升了专家社会影响力，采访对象满意度较高。</t>
    <phoneticPr fontId="3" type="noConversion"/>
  </si>
  <si>
    <t>200篇以上</t>
    <phoneticPr fontId="3" type="noConversion"/>
  </si>
  <si>
    <t>主题宣传活动组织了人民日报、新华社、光明日报、科技日报、经济日报、农民日报、中国财经报、中国青年报、中国农村科技、北京电视台、北京日报、北京科技报、新京报、新华网等近20家中央及市级主流媒体，实地走访，深度调研，采访报道，挖掘科技扶贫典型案例，充分展示首都科技工作者在打赢脱贫攻坚战中的良好形象和积极作用。
因受疫情影响，未组织媒体团大规模出京采访。组织采访团先后深入房山、门头沟、通州、密云、昌平、大兴、顺义7区的6个低收入村、2处实验基地，共8个科技扶贫点进行为期两周的集中采访。其中北京电视台还赴河北省蔚县醋柳沟村进行实地拍摄采访，中国搜索赴宁夏跟踪采访。制作电视台专题节目2期、中央及市主流媒体全网报道近200篇，报纸版面约20版。</t>
    <phoneticPr fontId="3" type="noConversion"/>
  </si>
  <si>
    <t>因受疫情影响，收回部分差旅费，未组织媒体团大规模出京采访。</t>
    <phoneticPr fontId="3" type="noConversion"/>
  </si>
  <si>
    <t>未进行书面调查</t>
    <phoneticPr fontId="3" type="noConversion"/>
  </si>
  <si>
    <t>年初设定指标值偏低</t>
    <phoneticPr fontId="3" type="noConversion"/>
  </si>
  <si>
    <t>成果质量较好，但传播效果有待挖掘</t>
    <phoneticPr fontId="3" type="noConversion"/>
  </si>
  <si>
    <t>续上页</t>
    <phoneticPr fontId="3" type="noConversion"/>
  </si>
  <si>
    <t>效益待进一步显现</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</si>
</sst>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等线"/>
      <family val="2"/>
      <charset val="134"/>
      <scheme val="minor"/>
    </font>
    <font>
      <sz val="11"/>
      <color theme="1"/>
      <name val="等线"/>
      <family val="2"/>
      <charset val="134"/>
      <scheme val="minor"/>
    </font>
    <font>
      <b/>
      <sz val="11"/>
      <color theme="1"/>
      <name val="等线"/>
      <family val="2"/>
      <charset val="134"/>
      <scheme val="minor"/>
    </font>
    <font>
      <sz val="9"/>
      <name val="等线"/>
      <family val="2"/>
      <charset val="134"/>
      <scheme val="minor"/>
    </font>
    <font>
      <sz val="10"/>
      <color theme="1"/>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8"/>
      <color theme="1"/>
      <name val="华文中宋"/>
      <family val="3"/>
      <charset val="134"/>
    </font>
    <font>
      <sz val="9"/>
      <name val="宋体"/>
      <family val="3"/>
      <charset val="134"/>
    </font>
    <font>
      <sz val="11"/>
      <color theme="1"/>
      <name val="等线"/>
      <family val="3"/>
      <charset val="134"/>
      <scheme val="minor"/>
    </font>
    <font>
      <sz val="11"/>
      <color theme="1"/>
      <name val="等线"/>
      <family val="3"/>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9" fontId="1" fillId="0" borderId="0" applyFont="0" applyFill="0" applyBorder="0" applyAlignment="0" applyProtection="0">
      <alignment vertical="center"/>
    </xf>
    <xf numFmtId="0" fontId="10" fillId="0" borderId="0">
      <alignment vertical="center"/>
    </xf>
    <xf numFmtId="0" fontId="11" fillId="0" borderId="0">
      <alignment vertical="center"/>
    </xf>
  </cellStyleXfs>
  <cellXfs count="25">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wrapText="1"/>
    </xf>
    <xf numFmtId="10" fontId="4"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justify" vertical="center" wrapText="1"/>
    </xf>
    <xf numFmtId="0" fontId="9" fillId="0" borderId="9" xfId="0" applyFont="1" applyBorder="1" applyAlignment="1">
      <alignment horizontal="center" vertical="center" wrapText="1"/>
    </xf>
    <xf numFmtId="0" fontId="4" fillId="0" borderId="1" xfId="0" applyFont="1" applyBorder="1" applyAlignment="1">
      <alignment horizontal="center" vertical="center" textRotation="255"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4">
    <cellStyle name="百分比" xfId="1" builtinId="5"/>
    <cellStyle name="常规" xfId="0" builtinId="0"/>
    <cellStyle name="常规 2" xfId="3" xr:uid="{00000000-0005-0000-0000-000002000000}"/>
    <cellStyle name="常规 5"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view="pageBreakPreview" topLeftCell="A17" zoomScale="90" zoomScaleNormal="100" zoomScaleSheetLayoutView="90" workbookViewId="0">
      <selection activeCell="I15" sqref="I15"/>
    </sheetView>
  </sheetViews>
  <sheetFormatPr defaultRowHeight="14.15" x14ac:dyDescent="0.35"/>
  <cols>
    <col min="1" max="1" width="5.2109375" customWidth="1"/>
    <col min="2" max="3" width="8.35546875" customWidth="1"/>
    <col min="4" max="4" width="8.640625" customWidth="1"/>
    <col min="5" max="5" width="12.140625" customWidth="1"/>
    <col min="6" max="7" width="21.640625" customWidth="1"/>
    <col min="8" max="9" width="7.7109375" customWidth="1"/>
    <col min="10" max="10" width="7.85546875" customWidth="1"/>
    <col min="11" max="11" width="12.85546875" customWidth="1"/>
  </cols>
  <sheetData>
    <row r="1" spans="1:11" ht="33.65" customHeight="1" x14ac:dyDescent="0.35">
      <c r="A1" s="18" t="s">
        <v>23</v>
      </c>
      <c r="B1" s="18"/>
      <c r="C1" s="18"/>
      <c r="D1" s="18"/>
      <c r="E1" s="18"/>
      <c r="F1" s="18"/>
      <c r="G1" s="18"/>
      <c r="H1" s="18"/>
      <c r="I1" s="18"/>
      <c r="J1" s="18"/>
      <c r="K1" s="18"/>
    </row>
    <row r="2" spans="1:11" ht="16.399999999999999" customHeight="1" x14ac:dyDescent="0.35">
      <c r="A2" s="19" t="s">
        <v>24</v>
      </c>
      <c r="B2" s="19"/>
      <c r="C2" s="19"/>
      <c r="D2" s="19"/>
      <c r="E2" s="19"/>
      <c r="F2" s="19"/>
      <c r="G2" s="19"/>
      <c r="H2" s="19"/>
      <c r="I2" s="19"/>
      <c r="J2" s="19"/>
      <c r="K2" s="19"/>
    </row>
    <row r="3" spans="1:11" ht="16.399999999999999" customHeight="1" x14ac:dyDescent="0.35">
      <c r="A3" s="8" t="s">
        <v>0</v>
      </c>
      <c r="B3" s="8"/>
      <c r="C3" s="8" t="s">
        <v>37</v>
      </c>
      <c r="D3" s="8"/>
      <c r="E3" s="8"/>
      <c r="F3" s="8"/>
      <c r="G3" s="8"/>
      <c r="H3" s="8"/>
      <c r="I3" s="8"/>
      <c r="J3" s="8"/>
      <c r="K3" s="8"/>
    </row>
    <row r="4" spans="1:11" ht="16.399999999999999" customHeight="1" x14ac:dyDescent="0.35">
      <c r="A4" s="8" t="s">
        <v>1</v>
      </c>
      <c r="B4" s="8"/>
      <c r="C4" s="8" t="s">
        <v>38</v>
      </c>
      <c r="D4" s="8"/>
      <c r="E4" s="8"/>
      <c r="F4" s="8"/>
      <c r="G4" s="2" t="s">
        <v>2</v>
      </c>
      <c r="H4" s="8" t="s">
        <v>38</v>
      </c>
      <c r="I4" s="8"/>
      <c r="J4" s="8"/>
      <c r="K4" s="8"/>
    </row>
    <row r="5" spans="1:11" ht="16.399999999999999" customHeight="1" x14ac:dyDescent="0.35">
      <c r="A5" s="8" t="s">
        <v>3</v>
      </c>
      <c r="B5" s="8"/>
      <c r="C5" s="8" t="s">
        <v>40</v>
      </c>
      <c r="D5" s="8"/>
      <c r="E5" s="8"/>
      <c r="F5" s="8"/>
      <c r="G5" s="2" t="s">
        <v>4</v>
      </c>
      <c r="H5" s="8"/>
      <c r="I5" s="8"/>
      <c r="J5" s="8"/>
      <c r="K5" s="8"/>
    </row>
    <row r="6" spans="1:11" ht="16.399999999999999" customHeight="1" x14ac:dyDescent="0.35">
      <c r="A6" s="9" t="s">
        <v>36</v>
      </c>
      <c r="B6" s="10"/>
      <c r="C6" s="21"/>
      <c r="D6" s="21"/>
      <c r="E6" s="2" t="s">
        <v>30</v>
      </c>
      <c r="F6" s="2" t="s">
        <v>31</v>
      </c>
      <c r="G6" s="2" t="s">
        <v>32</v>
      </c>
      <c r="H6" s="2" t="s">
        <v>5</v>
      </c>
      <c r="I6" s="8" t="s">
        <v>6</v>
      </c>
      <c r="J6" s="8"/>
      <c r="K6" s="2" t="s">
        <v>7</v>
      </c>
    </row>
    <row r="7" spans="1:11" ht="16.399999999999999" customHeight="1" x14ac:dyDescent="0.35">
      <c r="A7" s="11"/>
      <c r="B7" s="12"/>
      <c r="C7" s="20" t="s">
        <v>8</v>
      </c>
      <c r="D7" s="20"/>
      <c r="E7" s="3">
        <v>168</v>
      </c>
      <c r="F7" s="3">
        <v>123.03</v>
      </c>
      <c r="G7" s="3">
        <v>123.03</v>
      </c>
      <c r="H7" s="2">
        <v>10</v>
      </c>
      <c r="I7" s="16">
        <f>G7/F7</f>
        <v>1</v>
      </c>
      <c r="J7" s="16"/>
      <c r="K7" s="3">
        <v>10</v>
      </c>
    </row>
    <row r="8" spans="1:11" ht="16.399999999999999" customHeight="1" x14ac:dyDescent="0.35">
      <c r="A8" s="11"/>
      <c r="B8" s="12"/>
      <c r="C8" s="8" t="s">
        <v>33</v>
      </c>
      <c r="D8" s="8"/>
      <c r="E8" s="3">
        <v>168</v>
      </c>
      <c r="F8" s="3">
        <v>123.03</v>
      </c>
      <c r="G8" s="3">
        <v>123.03</v>
      </c>
      <c r="H8" s="2" t="s">
        <v>39</v>
      </c>
      <c r="I8" s="16" t="s">
        <v>39</v>
      </c>
      <c r="J8" s="16"/>
      <c r="K8" s="2" t="s">
        <v>9</v>
      </c>
    </row>
    <row r="9" spans="1:11" ht="16.399999999999999" customHeight="1" x14ac:dyDescent="0.35">
      <c r="A9" s="11"/>
      <c r="B9" s="12"/>
      <c r="C9" s="8" t="s">
        <v>10</v>
      </c>
      <c r="D9" s="8"/>
      <c r="E9" s="3">
        <v>0</v>
      </c>
      <c r="F9" s="3">
        <v>0</v>
      </c>
      <c r="G9" s="3">
        <v>0</v>
      </c>
      <c r="H9" s="2" t="s">
        <v>9</v>
      </c>
      <c r="I9" s="16" t="s">
        <v>39</v>
      </c>
      <c r="J9" s="16"/>
      <c r="K9" s="2" t="s">
        <v>9</v>
      </c>
    </row>
    <row r="10" spans="1:11" ht="16.399999999999999" customHeight="1" x14ac:dyDescent="0.35">
      <c r="A10" s="13"/>
      <c r="B10" s="14"/>
      <c r="C10" s="8" t="s">
        <v>11</v>
      </c>
      <c r="D10" s="8"/>
      <c r="E10" s="3">
        <v>0</v>
      </c>
      <c r="F10" s="3">
        <v>0</v>
      </c>
      <c r="G10" s="3">
        <v>0</v>
      </c>
      <c r="H10" s="2" t="s">
        <v>9</v>
      </c>
      <c r="I10" s="16" t="s">
        <v>39</v>
      </c>
      <c r="J10" s="16"/>
      <c r="K10" s="2" t="s">
        <v>9</v>
      </c>
    </row>
    <row r="11" spans="1:11" ht="16.399999999999999" customHeight="1" x14ac:dyDescent="0.35">
      <c r="A11" s="8" t="s">
        <v>12</v>
      </c>
      <c r="B11" s="8" t="s">
        <v>34</v>
      </c>
      <c r="C11" s="8"/>
      <c r="D11" s="8"/>
      <c r="E11" s="8"/>
      <c r="F11" s="8"/>
      <c r="G11" s="8" t="s">
        <v>35</v>
      </c>
      <c r="H11" s="8"/>
      <c r="I11" s="8"/>
      <c r="J11" s="8"/>
      <c r="K11" s="8"/>
    </row>
    <row r="12" spans="1:11" ht="157" customHeight="1" x14ac:dyDescent="0.35">
      <c r="A12" s="8"/>
      <c r="B12" s="15" t="s">
        <v>76</v>
      </c>
      <c r="C12" s="15"/>
      <c r="D12" s="15"/>
      <c r="E12" s="15"/>
      <c r="F12" s="15"/>
      <c r="G12" s="15" t="s">
        <v>91</v>
      </c>
      <c r="H12" s="15"/>
      <c r="I12" s="15"/>
      <c r="J12" s="15"/>
      <c r="K12" s="15"/>
    </row>
    <row r="13" spans="1:11" ht="16.399999999999999" customHeight="1" x14ac:dyDescent="0.35">
      <c r="A13" s="6"/>
      <c r="B13" s="7" t="s">
        <v>13</v>
      </c>
      <c r="C13" s="7" t="s">
        <v>14</v>
      </c>
      <c r="D13" s="8" t="s">
        <v>15</v>
      </c>
      <c r="E13" s="8"/>
      <c r="F13" s="7" t="s">
        <v>25</v>
      </c>
      <c r="G13" s="7" t="s">
        <v>26</v>
      </c>
      <c r="H13" s="7" t="s">
        <v>5</v>
      </c>
      <c r="I13" s="7" t="s">
        <v>7</v>
      </c>
      <c r="J13" s="8" t="s">
        <v>27</v>
      </c>
      <c r="K13" s="8"/>
    </row>
    <row r="14" spans="1:11" ht="34.4" customHeight="1" x14ac:dyDescent="0.35">
      <c r="A14" s="22" t="s">
        <v>28</v>
      </c>
      <c r="B14" s="8" t="s">
        <v>16</v>
      </c>
      <c r="C14" s="8" t="s">
        <v>17</v>
      </c>
      <c r="D14" s="8" t="s">
        <v>41</v>
      </c>
      <c r="E14" s="8"/>
      <c r="F14" s="7" t="s">
        <v>70</v>
      </c>
      <c r="G14" s="7" t="s">
        <v>71</v>
      </c>
      <c r="H14" s="7">
        <v>5</v>
      </c>
      <c r="I14" s="7">
        <v>4</v>
      </c>
      <c r="J14" s="8"/>
      <c r="K14" s="8"/>
    </row>
    <row r="15" spans="1:11" ht="47.25" customHeight="1" x14ac:dyDescent="0.35">
      <c r="A15" s="22"/>
      <c r="B15" s="8"/>
      <c r="C15" s="8"/>
      <c r="D15" s="8" t="s">
        <v>42</v>
      </c>
      <c r="E15" s="8"/>
      <c r="F15" s="7" t="s">
        <v>47</v>
      </c>
      <c r="G15" s="7" t="s">
        <v>78</v>
      </c>
      <c r="H15" s="7">
        <v>5</v>
      </c>
      <c r="I15" s="7">
        <v>4</v>
      </c>
      <c r="J15" s="8" t="s">
        <v>92</v>
      </c>
      <c r="K15" s="8"/>
    </row>
    <row r="16" spans="1:11" ht="17.7" customHeight="1" x14ac:dyDescent="0.35">
      <c r="A16" s="22"/>
      <c r="B16" s="8"/>
      <c r="C16" s="8"/>
      <c r="D16" s="8" t="s">
        <v>43</v>
      </c>
      <c r="E16" s="8"/>
      <c r="F16" s="7" t="s">
        <v>48</v>
      </c>
      <c r="G16" s="7" t="s">
        <v>90</v>
      </c>
      <c r="H16" s="7">
        <v>5</v>
      </c>
      <c r="I16" s="7">
        <v>4</v>
      </c>
      <c r="J16" s="8" t="s">
        <v>94</v>
      </c>
      <c r="K16" s="8"/>
    </row>
    <row r="17" spans="1:11" ht="17.7" customHeight="1" x14ac:dyDescent="0.35">
      <c r="A17" s="22"/>
      <c r="B17" s="8"/>
      <c r="C17" s="8"/>
      <c r="D17" s="8" t="s">
        <v>44</v>
      </c>
      <c r="E17" s="8"/>
      <c r="F17" s="7" t="s">
        <v>49</v>
      </c>
      <c r="G17" s="7" t="s">
        <v>77</v>
      </c>
      <c r="H17" s="7">
        <v>3</v>
      </c>
      <c r="I17" s="7">
        <v>3</v>
      </c>
      <c r="J17" s="8"/>
      <c r="K17" s="8"/>
    </row>
    <row r="18" spans="1:11" ht="17.7" customHeight="1" x14ac:dyDescent="0.35">
      <c r="A18" s="22"/>
      <c r="B18" s="8"/>
      <c r="C18" s="8"/>
      <c r="D18" s="8" t="s">
        <v>45</v>
      </c>
      <c r="E18" s="8"/>
      <c r="F18" s="7" t="s">
        <v>50</v>
      </c>
      <c r="G18" s="7" t="s">
        <v>72</v>
      </c>
      <c r="H18" s="7">
        <v>3</v>
      </c>
      <c r="I18" s="7">
        <v>3</v>
      </c>
      <c r="J18" s="8"/>
      <c r="K18" s="8"/>
    </row>
    <row r="19" spans="1:11" ht="17.7" customHeight="1" x14ac:dyDescent="0.35">
      <c r="A19" s="22"/>
      <c r="B19" s="8"/>
      <c r="C19" s="8"/>
      <c r="D19" s="8" t="s">
        <v>46</v>
      </c>
      <c r="E19" s="8"/>
      <c r="F19" s="7" t="s">
        <v>73</v>
      </c>
      <c r="G19" s="7" t="s">
        <v>74</v>
      </c>
      <c r="H19" s="7">
        <v>3</v>
      </c>
      <c r="I19" s="7">
        <v>3</v>
      </c>
      <c r="J19" s="8"/>
      <c r="K19" s="8"/>
    </row>
    <row r="20" spans="1:11" ht="31.75" customHeight="1" x14ac:dyDescent="0.35">
      <c r="A20" s="22" t="s">
        <v>69</v>
      </c>
      <c r="B20" s="22" t="s">
        <v>96</v>
      </c>
      <c r="C20" s="8" t="s">
        <v>18</v>
      </c>
      <c r="D20" s="8" t="s">
        <v>51</v>
      </c>
      <c r="E20" s="8" t="s">
        <v>51</v>
      </c>
      <c r="F20" s="7" t="s">
        <v>54</v>
      </c>
      <c r="G20" s="7" t="s">
        <v>79</v>
      </c>
      <c r="H20" s="7">
        <v>5</v>
      </c>
      <c r="I20" s="7">
        <v>5</v>
      </c>
      <c r="J20" s="8"/>
      <c r="K20" s="8"/>
    </row>
    <row r="21" spans="1:11" ht="46.3" customHeight="1" x14ac:dyDescent="0.35">
      <c r="A21" s="22"/>
      <c r="B21" s="22"/>
      <c r="C21" s="8"/>
      <c r="D21" s="8" t="s">
        <v>43</v>
      </c>
      <c r="E21" s="8" t="s">
        <v>43</v>
      </c>
      <c r="F21" s="7" t="s">
        <v>55</v>
      </c>
      <c r="G21" s="7" t="s">
        <v>80</v>
      </c>
      <c r="H21" s="7">
        <v>5</v>
      </c>
      <c r="I21" s="7">
        <v>5</v>
      </c>
      <c r="J21" s="8"/>
      <c r="K21" s="8"/>
    </row>
    <row r="22" spans="1:11" ht="31.85" customHeight="1" x14ac:dyDescent="0.35">
      <c r="A22" s="22"/>
      <c r="B22" s="22"/>
      <c r="C22" s="8"/>
      <c r="D22" s="8" t="s">
        <v>44</v>
      </c>
      <c r="E22" s="8" t="s">
        <v>44</v>
      </c>
      <c r="F22" s="7" t="s">
        <v>56</v>
      </c>
      <c r="G22" s="7" t="s">
        <v>81</v>
      </c>
      <c r="H22" s="7">
        <v>3</v>
      </c>
      <c r="I22" s="7">
        <v>2</v>
      </c>
      <c r="J22" s="8" t="s">
        <v>95</v>
      </c>
      <c r="K22" s="8"/>
    </row>
    <row r="23" spans="1:11" ht="31.85" customHeight="1" x14ac:dyDescent="0.35">
      <c r="A23" s="22"/>
      <c r="B23" s="22"/>
      <c r="C23" s="8"/>
      <c r="D23" s="8" t="s">
        <v>52</v>
      </c>
      <c r="E23" s="8" t="s">
        <v>52</v>
      </c>
      <c r="F23" s="7" t="s">
        <v>57</v>
      </c>
      <c r="G23" s="7" t="s">
        <v>82</v>
      </c>
      <c r="H23" s="7">
        <v>4</v>
      </c>
      <c r="I23" s="7">
        <v>3</v>
      </c>
      <c r="J23" s="8"/>
      <c r="K23" s="8"/>
    </row>
    <row r="24" spans="1:11" ht="19.3" customHeight="1" x14ac:dyDescent="0.35">
      <c r="A24" s="22"/>
      <c r="B24" s="22"/>
      <c r="C24" s="8"/>
      <c r="D24" s="8" t="s">
        <v>53</v>
      </c>
      <c r="E24" s="8" t="s">
        <v>53</v>
      </c>
      <c r="F24" s="7" t="s">
        <v>58</v>
      </c>
      <c r="G24" s="7" t="s">
        <v>83</v>
      </c>
      <c r="H24" s="7">
        <v>3</v>
      </c>
      <c r="I24" s="7">
        <v>3</v>
      </c>
      <c r="J24" s="8"/>
      <c r="K24" s="8"/>
    </row>
    <row r="25" spans="1:11" ht="19.3" customHeight="1" x14ac:dyDescent="0.35">
      <c r="A25" s="22"/>
      <c r="B25" s="22"/>
      <c r="C25" s="7" t="s">
        <v>19</v>
      </c>
      <c r="D25" s="17" t="s">
        <v>59</v>
      </c>
      <c r="E25" s="17"/>
      <c r="F25" s="7" t="s">
        <v>84</v>
      </c>
      <c r="G25" s="7" t="s">
        <v>62</v>
      </c>
      <c r="H25" s="7">
        <v>3</v>
      </c>
      <c r="I25" s="7">
        <v>3</v>
      </c>
      <c r="J25" s="8"/>
      <c r="K25" s="8"/>
    </row>
    <row r="26" spans="1:11" ht="19.3" customHeight="1" x14ac:dyDescent="0.35">
      <c r="A26" s="22"/>
      <c r="B26" s="22"/>
      <c r="C26" s="7" t="s">
        <v>20</v>
      </c>
      <c r="D26" s="17" t="s">
        <v>60</v>
      </c>
      <c r="E26" s="17"/>
      <c r="F26" s="7" t="s">
        <v>61</v>
      </c>
      <c r="G26" s="7" t="s">
        <v>75</v>
      </c>
      <c r="H26" s="7">
        <v>3</v>
      </c>
      <c r="I26" s="7">
        <v>3</v>
      </c>
      <c r="J26" s="8"/>
      <c r="K26" s="8"/>
    </row>
    <row r="27" spans="1:11" ht="35.6" customHeight="1" x14ac:dyDescent="0.35">
      <c r="A27" s="22"/>
      <c r="B27" s="8" t="s">
        <v>21</v>
      </c>
      <c r="C27" s="8" t="s">
        <v>63</v>
      </c>
      <c r="D27" s="17" t="s">
        <v>64</v>
      </c>
      <c r="E27" s="17"/>
      <c r="F27" s="7" t="s">
        <v>85</v>
      </c>
      <c r="G27" s="7" t="s">
        <v>86</v>
      </c>
      <c r="H27" s="7">
        <v>15</v>
      </c>
      <c r="I27" s="3">
        <v>12</v>
      </c>
      <c r="J27" s="9" t="s">
        <v>97</v>
      </c>
      <c r="K27" s="10"/>
    </row>
    <row r="28" spans="1:11" ht="55.85" customHeight="1" x14ac:dyDescent="0.35">
      <c r="A28" s="22"/>
      <c r="B28" s="8"/>
      <c r="C28" s="8"/>
      <c r="D28" s="17" t="s">
        <v>65</v>
      </c>
      <c r="E28" s="17"/>
      <c r="F28" s="7" t="s">
        <v>67</v>
      </c>
      <c r="G28" s="7" t="s">
        <v>87</v>
      </c>
      <c r="H28" s="7">
        <v>15</v>
      </c>
      <c r="I28" s="3">
        <v>12</v>
      </c>
      <c r="J28" s="13"/>
      <c r="K28" s="14"/>
    </row>
    <row r="29" spans="1:11" ht="55.85" customHeight="1" x14ac:dyDescent="0.35">
      <c r="A29" s="22"/>
      <c r="B29" s="7" t="s">
        <v>29</v>
      </c>
      <c r="C29" s="7" t="s">
        <v>68</v>
      </c>
      <c r="D29" s="17" t="s">
        <v>88</v>
      </c>
      <c r="E29" s="17"/>
      <c r="F29" s="7" t="s">
        <v>66</v>
      </c>
      <c r="G29" s="7" t="s">
        <v>89</v>
      </c>
      <c r="H29" s="7">
        <v>10</v>
      </c>
      <c r="I29" s="3">
        <v>8</v>
      </c>
      <c r="J29" s="8" t="s">
        <v>93</v>
      </c>
      <c r="K29" s="8"/>
    </row>
    <row r="30" spans="1:11" s="1" customFormat="1" ht="15.65" customHeight="1" x14ac:dyDescent="0.35">
      <c r="A30" s="23" t="s">
        <v>22</v>
      </c>
      <c r="B30" s="23"/>
      <c r="C30" s="23"/>
      <c r="D30" s="23"/>
      <c r="E30" s="23"/>
      <c r="F30" s="23"/>
      <c r="G30" s="23"/>
      <c r="H30" s="5">
        <f>SUM(H14:H29,H7)</f>
        <v>100</v>
      </c>
      <c r="I30" s="4">
        <f>SUM(I14:I29,K7)</f>
        <v>87</v>
      </c>
      <c r="J30" s="24"/>
      <c r="K30" s="24"/>
    </row>
  </sheetData>
  <mergeCells count="68">
    <mergeCell ref="A14:A19"/>
    <mergeCell ref="A20:A29"/>
    <mergeCell ref="J27:K28"/>
    <mergeCell ref="A30:G30"/>
    <mergeCell ref="J30:K30"/>
    <mergeCell ref="C27:C28"/>
    <mergeCell ref="D29:E29"/>
    <mergeCell ref="J29:K29"/>
    <mergeCell ref="B27:B28"/>
    <mergeCell ref="D27:E27"/>
    <mergeCell ref="D28:E28"/>
    <mergeCell ref="A1:K1"/>
    <mergeCell ref="A2:K2"/>
    <mergeCell ref="J13:K13"/>
    <mergeCell ref="D17:E17"/>
    <mergeCell ref="J17:K17"/>
    <mergeCell ref="D13:E13"/>
    <mergeCell ref="A11:A12"/>
    <mergeCell ref="B11:F11"/>
    <mergeCell ref="C9:D9"/>
    <mergeCell ref="C10:D10"/>
    <mergeCell ref="I10:J10"/>
    <mergeCell ref="I8:J8"/>
    <mergeCell ref="I6:J6"/>
    <mergeCell ref="C7:D7"/>
    <mergeCell ref="I7:J7"/>
    <mergeCell ref="C6:D6"/>
    <mergeCell ref="J25:K25"/>
    <mergeCell ref="D18:E18"/>
    <mergeCell ref="D25:E25"/>
    <mergeCell ref="D20:E20"/>
    <mergeCell ref="J20:K20"/>
    <mergeCell ref="D21:E21"/>
    <mergeCell ref="D26:E26"/>
    <mergeCell ref="J21:K21"/>
    <mergeCell ref="D22:E22"/>
    <mergeCell ref="J22:K23"/>
    <mergeCell ref="B14:B19"/>
    <mergeCell ref="B20:B26"/>
    <mergeCell ref="A6:B10"/>
    <mergeCell ref="G11:K11"/>
    <mergeCell ref="B12:F12"/>
    <mergeCell ref="G12:K12"/>
    <mergeCell ref="A5:B5"/>
    <mergeCell ref="C5:F5"/>
    <mergeCell ref="H5:K5"/>
    <mergeCell ref="I9:J9"/>
    <mergeCell ref="A3:B3"/>
    <mergeCell ref="C3:K3"/>
    <mergeCell ref="A4:B4"/>
    <mergeCell ref="C4:F4"/>
    <mergeCell ref="H4:K4"/>
    <mergeCell ref="C8:D8"/>
    <mergeCell ref="D15:E15"/>
    <mergeCell ref="J15:K15"/>
    <mergeCell ref="D16:E16"/>
    <mergeCell ref="J16:K16"/>
    <mergeCell ref="D14:E14"/>
    <mergeCell ref="J14:K14"/>
    <mergeCell ref="C14:C19"/>
    <mergeCell ref="D23:E23"/>
    <mergeCell ref="D24:E24"/>
    <mergeCell ref="J24:K24"/>
    <mergeCell ref="C20:C24"/>
    <mergeCell ref="J18:K18"/>
    <mergeCell ref="D19:E19"/>
    <mergeCell ref="J19:K19"/>
    <mergeCell ref="J26:K26"/>
  </mergeCells>
  <phoneticPr fontId="3"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dan liu</cp:lastModifiedBy>
  <cp:lastPrinted>2021-05-25T11:42:36Z</cp:lastPrinted>
  <dcterms:created xsi:type="dcterms:W3CDTF">2021-04-12T11:24:05Z</dcterms:created>
  <dcterms:modified xsi:type="dcterms:W3CDTF">2021-05-25T11:43:13Z</dcterms:modified>
</cp:coreProperties>
</file>