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1" sheetId="1" r:id="rId1"/>
  </sheets>
  <definedNames>
    <definedName name="_xlnm.Print_Area" localSheetId="0">Sheet1!$A$1:$K$27</definedName>
    <definedName name="_xlnm.Print_Titles" localSheetId="0">Sheet1!$13:$13</definedName>
  </definedNames>
  <calcPr calcId="144525"/>
</workbook>
</file>

<file path=xl/sharedStrings.xml><?xml version="1.0" encoding="utf-8"?>
<sst xmlns="http://schemas.openxmlformats.org/spreadsheetml/2006/main" count="119" uniqueCount="88">
  <si>
    <t>项目支出绩效自评表</t>
  </si>
  <si>
    <t>（2020年度）</t>
  </si>
  <si>
    <t>项目名称</t>
  </si>
  <si>
    <t>　重点人群科学素质提升教育培训</t>
  </si>
  <si>
    <t>主管部门</t>
  </si>
  <si>
    <t>北京市科学技术协会 177</t>
  </si>
  <si>
    <t>实施单位</t>
  </si>
  <si>
    <t>北京市科学技术协会</t>
  </si>
  <si>
    <t>项目负责人</t>
  </si>
  <si>
    <t>陈维成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</si>
  <si>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</si>
  <si>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</si>
  <si>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</si>
  <si>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</si>
  <si>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</si>
  <si>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</si>
  <si>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</si>
  <si>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</si>
  <si>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</si>
  <si>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</si>
  <si>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</si>
  <si>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</si>
  <si>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</si>
  <si>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</si>
  <si>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</si>
  <si>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</si>
  <si>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本项目针对《全民科学素质行动计划纲要》的三个重点人群：农民、社区居民、领导干部和公务员，开展专项教育培训活动，提升北京市全民科学素质整体水平：
1.通过实施北京市公务员科学素质提升工程，重点提升公务员科学素质水平，使其在各类人群中科学素质水平位居前列。全年开展科普讲座18场（线上直播10场，线下8场），科普一日活动采取线上直播开展2次，制作7门课件，线上线下受众不少于7900人次。
2.通过实施北京市社区科普大学建设项目，充分发挥社区科普大学在推动社区科普工作、提高社区居民科学素质的引领作用，全年开展科普直播公益课程18场次，线下讲座16场次，科普微广播剧36期，电台科普专栏系列专题节目10期。
3.开展农民科学素质提升教育培训，提升农民科学素质与促进首都农业增产增收相结合，全年拟开展56讲专题讲座、受众人数不少于1680人次；解决农村生产实际问题，带专家到田间地头授课，把科学知识和科学方法融入到生产实践中，全年拟举办技能培训56场次、参训人数约1120人次。</t>
  </si>
  <si>
    <t>通过实施北京市公务员科学素质提升工程，重点提升公务员科学素质水平，使其在各类人群中科学素质水平位居前列。全年共开展开展科学素质大讲堂31场（其中线上直播14场，线下17场），采取线上形式开展科普一日活动2场，针对公务员需求制作7门线上课件，全年线上线下受众公务员共15015人次。  
通过实施北京市社区科普大学建设项目，充分发挥社区科普大学在推动社区科普工作、提高社区居民科学素质的引领作用，全年共开展线上科普直播课程19场次，线下讲座16场次，科普微广播剧36期、电台科普专栏系列专题节目10期。
开展农民科学素质提升教育培训，提升农民科学素质与促进首都农业增产增收相结合，学院结合平谷、怀柔和通州三区农业科技工作者、农村科技带头人、乡土专家和基层农民的实际需求，以科学素质讲座和技能培训相结合的方式，理论联系实际，开展针对性强的有各区特色的教育培训活动，共完成科学素质讲座和技能培训共计112场，培训2800人次，其中低收入户数752户，提升了农民的科学素质和创收能力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</si>
  <si>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</si>
  <si>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</si>
  <si>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</si>
  <si>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</si>
  <si>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</si>
  <si>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</si>
  <si>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</si>
  <si>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</si>
  <si>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</si>
  <si>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线下开展科普活动次数（讲座、研学及竞赛等）</t>
  </si>
  <si>
    <t>线下开展科普活动次数（讲座、研学及竞赛等）136场次，线上直播课程30场次</t>
  </si>
  <si>
    <t>180，其中线下共145次，公务员讲座17次，社区科普大学16次，农民科学素质教育培训112场；线上直播活动共计35次</t>
  </si>
  <si>
    <t>因疫情原因，部分线下改为了线上</t>
  </si>
  <si>
    <t>活动参与人数</t>
  </si>
  <si>
    <t>17900人次</t>
  </si>
  <si>
    <t>44605人次（社区科普大学广播剧、电台科普专栏系列专题节目受众超百万人）</t>
  </si>
  <si>
    <t>活动天数</t>
  </si>
  <si>
    <t>84天</t>
  </si>
  <si>
    <t>2020.3.20签订合同，合同执行期为2020.4.1-12.31；实际延迟至2021.1（实际完成90天）</t>
  </si>
  <si>
    <t>疫情影响，后续会根据实际工作安排持续推进
具体活动时间为：2020年4月至2021年1月</t>
  </si>
  <si>
    <t>课件、广播剧、电台专题节目数量</t>
  </si>
  <si>
    <t>53门（期）</t>
  </si>
  <si>
    <t>53，其中科普广播剧36次，社区科普大学空中课堂10期，在线课件7</t>
  </si>
  <si>
    <t>质量指标</t>
  </si>
  <si>
    <t>培训参与度</t>
  </si>
  <si>
    <t>≥85%</t>
  </si>
  <si>
    <t>不低于80%</t>
  </si>
  <si>
    <t>农民和社区居民一老一小参加较多，中年轻因工作原因，参加度不高。措施：培训开展时间更加灵活，今后尽量更多考虑非工作时间培训。
有个别居民活动过程中早退。</t>
  </si>
  <si>
    <t>培训覆盖率</t>
  </si>
  <si>
    <t>农民、社区≥1%
领导干部和公务员≥5%</t>
  </si>
  <si>
    <t>农民1%、社区0.8%
领导干部和公务员5%</t>
  </si>
  <si>
    <t>农民和社区居民一老一小参加较多，中年轻因工作原因，参加度不高。措施：培训开展时间更加灵活，今后尽量更多考虑非工作时间培训。</t>
  </si>
  <si>
    <t>时效指标</t>
  </si>
  <si>
    <t>活动前期准备</t>
  </si>
  <si>
    <t>社区科普大学：2020年4月前
公务员、农民：2020年5月前</t>
  </si>
  <si>
    <t>社区科普大学：2020年7月14日、公务员2020年8月28日、农民：2020年4月25日</t>
  </si>
  <si>
    <t>疫情原因</t>
  </si>
  <si>
    <t>续上页</t>
  </si>
  <si>
    <t>举行活动</t>
  </si>
  <si>
    <t>2020年12月前</t>
  </si>
  <si>
    <t>2020年1月-2021年1月</t>
  </si>
  <si>
    <t>因疫情，广播剧制作周期变长</t>
  </si>
  <si>
    <t>成本指标</t>
  </si>
  <si>
    <t>总成本</t>
  </si>
  <si>
    <t>小于135.3338万元</t>
  </si>
  <si>
    <t>效益指标</t>
  </si>
  <si>
    <t>科学思想传播广泛性、科学方法传授有效性</t>
  </si>
  <si>
    <t>得到提升</t>
  </si>
  <si>
    <t>通过科普专题活动影响并传播科学方法</t>
  </si>
  <si>
    <t>建议后续年度持续探索培训、活动开展的有效性，提升公民参与度，进一步提升项目实施效益</t>
  </si>
  <si>
    <t>科普教育氛围影响力</t>
  </si>
  <si>
    <t>通过专题活动、广播、直播等多种形式开展科普教育工作，氛围影响力得到提升</t>
  </si>
  <si>
    <t>公民科学素养达标率</t>
  </si>
  <si>
    <t>培训参与度和培训覆盖度情况较好，有助于提升公民科学素养达标率。
2020年北京市公民具备科学素质的比例达到了24.07%，达到了“十三五”发展目标预测期间，比2018年提高了2.59个百分点</t>
  </si>
  <si>
    <t>满意度指标</t>
  </si>
  <si>
    <t>服务对象满意度指标</t>
  </si>
  <si>
    <t>参与科普活动人员满意度</t>
  </si>
  <si>
    <t>≥80%</t>
  </si>
  <si>
    <t>88.6%，其中：公务员96%，社区民在80%，农民90%</t>
  </si>
  <si>
    <t>总分</t>
  </si>
</sst>
</file>

<file path=xl/styles.xml><?xml version="1.0" encoding="utf-8"?>
<styleSheet xmlns="http://schemas.openxmlformats.org/spreadsheetml/2006/main">
  <numFmts count="7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176" formatCode="0.0000_);[Red]\(0.0000\)"/>
    <numFmt numFmtId="177" formatCode="0.00_);[Red]\(0.00\)"/>
    <numFmt numFmtId="178" formatCode="0.00_ "/>
  </numFmts>
  <fonts count="25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8"/>
      <name val="华文中宋"/>
      <charset val="134"/>
    </font>
    <font>
      <sz val="10"/>
      <name val="宋体"/>
      <charset val="134"/>
    </font>
    <font>
      <sz val="9"/>
      <name val="宋体"/>
      <charset val="134"/>
    </font>
    <font>
      <b/>
      <sz val="10"/>
      <name val="宋体"/>
      <charset val="134"/>
    </font>
    <font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theme="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9C000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3"/>
      <color theme="3"/>
      <name val="等线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6" fillId="12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23" borderId="17" applyNumberFormat="0" applyFont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7" fillId="7" borderId="13" applyNumberFormat="0" applyAlignment="0" applyProtection="0">
      <alignment vertical="center"/>
    </xf>
    <xf numFmtId="0" fontId="12" fillId="7" borderId="12" applyNumberFormat="0" applyAlignment="0" applyProtection="0">
      <alignment vertical="center"/>
    </xf>
    <xf numFmtId="0" fontId="21" fillId="22" borderId="15" applyNumberFormat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justify" vertical="center" wrapText="1"/>
    </xf>
    <xf numFmtId="176" fontId="3" fillId="0" borderId="2" xfId="0" applyNumberFormat="1" applyFont="1" applyBorder="1" applyAlignment="1">
      <alignment horizontal="center" vertical="center" wrapText="1"/>
    </xf>
    <xf numFmtId="177" fontId="3" fillId="0" borderId="2" xfId="0" applyNumberFormat="1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textRotation="255" wrapText="1"/>
    </xf>
    <xf numFmtId="0" fontId="3" fillId="2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2" xfId="49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10" fontId="3" fillId="0" borderId="2" xfId="11" applyNumberFormat="1" applyFont="1" applyBorder="1" applyAlignment="1">
      <alignment horizontal="center" vertical="center" wrapText="1"/>
    </xf>
    <xf numFmtId="178" fontId="3" fillId="2" borderId="2" xfId="0" applyNumberFormat="1" applyFont="1" applyFill="1" applyBorder="1" applyAlignment="1">
      <alignment horizontal="center" vertical="center" wrapText="1"/>
    </xf>
    <xf numFmtId="178" fontId="3" fillId="2" borderId="2" xfId="0" applyNumberFormat="1" applyFont="1" applyFill="1" applyBorder="1" applyAlignment="1">
      <alignment horizontal="center" vertical="center"/>
    </xf>
    <xf numFmtId="178" fontId="3" fillId="0" borderId="2" xfId="0" applyNumberFormat="1" applyFont="1" applyBorder="1" applyAlignment="1">
      <alignment horizontal="center" vertical="center" wrapText="1"/>
    </xf>
    <xf numFmtId="178" fontId="5" fillId="0" borderId="2" xfId="0" applyNumberFormat="1" applyFont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5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7"/>
  <sheetViews>
    <sheetView tabSelected="1" view="pageBreakPreview" zoomScale="90" zoomScaleNormal="100" topLeftCell="A22" workbookViewId="0">
      <selection activeCell="I25" sqref="I25"/>
    </sheetView>
  </sheetViews>
  <sheetFormatPr defaultColWidth="9" defaultRowHeight="14.25"/>
  <cols>
    <col min="1" max="1" width="5.20833333333333" customWidth="1"/>
    <col min="2" max="3" width="8.35833333333333" customWidth="1"/>
    <col min="4" max="4" width="8.56666666666667" customWidth="1"/>
    <col min="5" max="5" width="12.1416666666667" customWidth="1"/>
    <col min="6" max="6" width="18.05" customWidth="1"/>
    <col min="7" max="7" width="23.05" customWidth="1"/>
    <col min="8" max="8" width="7.70833333333333" customWidth="1"/>
    <col min="9" max="9" width="6.65833333333333" customWidth="1"/>
    <col min="10" max="10" width="7.925" customWidth="1"/>
    <col min="11" max="11" width="20" customWidth="1"/>
  </cols>
  <sheetData>
    <row r="1" ht="33.55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16.3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8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8" customHeight="1" spans="1:11">
      <c r="A4" s="4" t="s">
        <v>4</v>
      </c>
      <c r="B4" s="4"/>
      <c r="C4" s="4" t="s">
        <v>5</v>
      </c>
      <c r="D4" s="4"/>
      <c r="E4" s="4"/>
      <c r="F4" s="4"/>
      <c r="G4" s="4" t="s">
        <v>6</v>
      </c>
      <c r="H4" s="4" t="s">
        <v>7</v>
      </c>
      <c r="I4" s="4"/>
      <c r="J4" s="4"/>
      <c r="K4" s="4"/>
    </row>
    <row r="5" ht="28" customHeight="1" spans="1:11">
      <c r="A5" s="4" t="s">
        <v>8</v>
      </c>
      <c r="B5" s="4"/>
      <c r="C5" s="5" t="s">
        <v>9</v>
      </c>
      <c r="D5" s="5"/>
      <c r="E5" s="5"/>
      <c r="F5" s="5"/>
      <c r="G5" s="4" t="s">
        <v>10</v>
      </c>
      <c r="H5" s="5">
        <v>84644996</v>
      </c>
      <c r="I5" s="5"/>
      <c r="J5" s="5"/>
      <c r="K5" s="5"/>
    </row>
    <row r="6" ht="28" customHeight="1" spans="1:11">
      <c r="A6" s="6" t="s">
        <v>11</v>
      </c>
      <c r="B6" s="7"/>
      <c r="C6" s="8"/>
      <c r="D6" s="8"/>
      <c r="E6" s="4" t="s">
        <v>12</v>
      </c>
      <c r="F6" s="4" t="s">
        <v>13</v>
      </c>
      <c r="G6" s="4" t="s">
        <v>14</v>
      </c>
      <c r="H6" s="4" t="s">
        <v>15</v>
      </c>
      <c r="I6" s="4" t="s">
        <v>16</v>
      </c>
      <c r="J6" s="4"/>
      <c r="K6" s="4" t="s">
        <v>17</v>
      </c>
    </row>
    <row r="7" ht="28" customHeight="1" spans="1:11">
      <c r="A7" s="9"/>
      <c r="B7" s="10"/>
      <c r="C7" s="11" t="s">
        <v>18</v>
      </c>
      <c r="D7" s="11"/>
      <c r="E7" s="12">
        <v>135.1054</v>
      </c>
      <c r="F7" s="12">
        <v>135.1054</v>
      </c>
      <c r="G7" s="12">
        <v>135.1054</v>
      </c>
      <c r="H7" s="4">
        <v>10</v>
      </c>
      <c r="I7" s="23">
        <f>G7/F7</f>
        <v>1</v>
      </c>
      <c r="J7" s="23"/>
      <c r="K7" s="13">
        <v>10</v>
      </c>
    </row>
    <row r="8" ht="28" customHeight="1" spans="1:11">
      <c r="A8" s="9"/>
      <c r="B8" s="10"/>
      <c r="C8" s="4" t="s">
        <v>19</v>
      </c>
      <c r="D8" s="4"/>
      <c r="E8" s="12">
        <v>135.1054</v>
      </c>
      <c r="F8" s="12">
        <v>135.1054</v>
      </c>
      <c r="G8" s="12">
        <v>135.1054</v>
      </c>
      <c r="H8" s="4" t="s">
        <v>20</v>
      </c>
      <c r="I8" s="23" t="s">
        <v>20</v>
      </c>
      <c r="J8" s="23"/>
      <c r="K8" s="4" t="s">
        <v>20</v>
      </c>
    </row>
    <row r="9" ht="28" customHeight="1" spans="1:11">
      <c r="A9" s="9"/>
      <c r="B9" s="10"/>
      <c r="C9" s="4" t="s">
        <v>21</v>
      </c>
      <c r="D9" s="4"/>
      <c r="E9" s="13" t="s">
        <v>20</v>
      </c>
      <c r="F9" s="13" t="s">
        <v>20</v>
      </c>
      <c r="G9" s="13" t="s">
        <v>20</v>
      </c>
      <c r="H9" s="4" t="s">
        <v>20</v>
      </c>
      <c r="I9" s="23" t="s">
        <v>20</v>
      </c>
      <c r="J9" s="23"/>
      <c r="K9" s="4" t="s">
        <v>20</v>
      </c>
    </row>
    <row r="10" ht="28" customHeight="1" spans="1:11">
      <c r="A10" s="14"/>
      <c r="B10" s="15"/>
      <c r="C10" s="4" t="s">
        <v>22</v>
      </c>
      <c r="D10" s="4"/>
      <c r="E10" s="13" t="s">
        <v>20</v>
      </c>
      <c r="F10" s="13" t="s">
        <v>20</v>
      </c>
      <c r="G10" s="13" t="s">
        <v>20</v>
      </c>
      <c r="H10" s="4" t="s">
        <v>20</v>
      </c>
      <c r="I10" s="23" t="s">
        <v>20</v>
      </c>
      <c r="J10" s="23"/>
      <c r="K10" s="4" t="s">
        <v>20</v>
      </c>
    </row>
    <row r="11" ht="28" customHeight="1" spans="1:11">
      <c r="A11" s="4" t="s">
        <v>23</v>
      </c>
      <c r="B11" s="4" t="s">
        <v>24</v>
      </c>
      <c r="C11" s="4"/>
      <c r="D11" s="4"/>
      <c r="E11" s="4"/>
      <c r="F11" s="4"/>
      <c r="G11" s="4" t="s">
        <v>25</v>
      </c>
      <c r="H11" s="4"/>
      <c r="I11" s="4"/>
      <c r="J11" s="4"/>
      <c r="K11" s="4"/>
    </row>
    <row r="12" ht="240" customHeight="1" spans="1:11">
      <c r="A12" s="4"/>
      <c r="B12" s="16" t="s">
        <v>26</v>
      </c>
      <c r="C12" s="16"/>
      <c r="D12" s="16"/>
      <c r="E12" s="16"/>
      <c r="F12" s="16"/>
      <c r="G12" s="16" t="s">
        <v>27</v>
      </c>
      <c r="H12" s="16"/>
      <c r="I12" s="16"/>
      <c r="J12" s="16"/>
      <c r="K12" s="16"/>
    </row>
    <row r="13" ht="26" customHeight="1" spans="1:11">
      <c r="A13" s="17" t="s">
        <v>28</v>
      </c>
      <c r="B13" s="4" t="s">
        <v>29</v>
      </c>
      <c r="C13" s="4" t="s">
        <v>30</v>
      </c>
      <c r="D13" s="4" t="s">
        <v>31</v>
      </c>
      <c r="E13" s="4"/>
      <c r="F13" s="4" t="s">
        <v>32</v>
      </c>
      <c r="G13" s="4" t="s">
        <v>33</v>
      </c>
      <c r="H13" s="4" t="s">
        <v>15</v>
      </c>
      <c r="I13" s="4" t="s">
        <v>17</v>
      </c>
      <c r="J13" s="4" t="s">
        <v>34</v>
      </c>
      <c r="K13" s="4"/>
    </row>
    <row r="14" ht="80" customHeight="1" spans="1:11">
      <c r="A14" s="17"/>
      <c r="B14" s="4" t="s">
        <v>35</v>
      </c>
      <c r="C14" s="4" t="s">
        <v>36</v>
      </c>
      <c r="D14" s="4" t="s">
        <v>37</v>
      </c>
      <c r="E14" s="4"/>
      <c r="F14" s="5" t="s">
        <v>38</v>
      </c>
      <c r="G14" s="5" t="s">
        <v>39</v>
      </c>
      <c r="H14" s="18">
        <v>4</v>
      </c>
      <c r="I14" s="24">
        <v>4</v>
      </c>
      <c r="J14" s="4" t="s">
        <v>40</v>
      </c>
      <c r="K14" s="4"/>
    </row>
    <row r="15" ht="63" customHeight="1" spans="1:11">
      <c r="A15" s="17"/>
      <c r="B15" s="4"/>
      <c r="C15" s="4"/>
      <c r="D15" s="4" t="s">
        <v>41</v>
      </c>
      <c r="E15" s="4"/>
      <c r="F15" s="19" t="s">
        <v>42</v>
      </c>
      <c r="G15" s="5" t="s">
        <v>43</v>
      </c>
      <c r="H15" s="18">
        <v>4</v>
      </c>
      <c r="I15" s="24">
        <v>4</v>
      </c>
      <c r="J15" s="4" t="s">
        <v>20</v>
      </c>
      <c r="K15" s="4"/>
    </row>
    <row r="16" ht="65" customHeight="1" spans="1:11">
      <c r="A16" s="17"/>
      <c r="B16" s="4"/>
      <c r="C16" s="4"/>
      <c r="D16" s="4" t="s">
        <v>44</v>
      </c>
      <c r="E16" s="4"/>
      <c r="F16" s="19" t="s">
        <v>45</v>
      </c>
      <c r="G16" s="4" t="s">
        <v>46</v>
      </c>
      <c r="H16" s="18">
        <v>4</v>
      </c>
      <c r="I16" s="24">
        <v>3.2</v>
      </c>
      <c r="J16" s="5" t="s">
        <v>47</v>
      </c>
      <c r="K16" s="5"/>
    </row>
    <row r="17" ht="59" customHeight="1" spans="1:11">
      <c r="A17" s="17"/>
      <c r="B17" s="4"/>
      <c r="C17" s="4"/>
      <c r="D17" s="4" t="s">
        <v>48</v>
      </c>
      <c r="E17" s="4"/>
      <c r="F17" s="19" t="s">
        <v>49</v>
      </c>
      <c r="G17" s="4" t="s">
        <v>50</v>
      </c>
      <c r="H17" s="18">
        <v>3</v>
      </c>
      <c r="I17" s="24">
        <v>3</v>
      </c>
      <c r="J17" s="4" t="s">
        <v>20</v>
      </c>
      <c r="K17" s="4"/>
    </row>
    <row r="18" ht="96" customHeight="1" spans="1:11">
      <c r="A18" s="17"/>
      <c r="B18" s="4"/>
      <c r="C18" s="4" t="s">
        <v>51</v>
      </c>
      <c r="D18" s="4" t="s">
        <v>52</v>
      </c>
      <c r="E18" s="4"/>
      <c r="F18" s="19" t="s">
        <v>53</v>
      </c>
      <c r="G18" s="5" t="s">
        <v>54</v>
      </c>
      <c r="H18" s="18">
        <v>8</v>
      </c>
      <c r="I18" s="24">
        <v>6.4</v>
      </c>
      <c r="J18" s="4" t="s">
        <v>55</v>
      </c>
      <c r="K18" s="4" t="s">
        <v>55</v>
      </c>
    </row>
    <row r="19" ht="77" customHeight="1" spans="1:11">
      <c r="A19" s="17"/>
      <c r="B19" s="4"/>
      <c r="C19" s="4"/>
      <c r="D19" s="4" t="s">
        <v>56</v>
      </c>
      <c r="E19" s="4"/>
      <c r="F19" s="5" t="s">
        <v>57</v>
      </c>
      <c r="G19" s="5" t="s">
        <v>58</v>
      </c>
      <c r="H19" s="18">
        <v>7</v>
      </c>
      <c r="I19" s="24">
        <v>5.6</v>
      </c>
      <c r="J19" s="4" t="s">
        <v>59</v>
      </c>
      <c r="K19" s="4" t="s">
        <v>59</v>
      </c>
    </row>
    <row r="20" ht="59" customHeight="1" spans="1:11">
      <c r="A20" s="17"/>
      <c r="B20" s="4"/>
      <c r="C20" s="4" t="s">
        <v>60</v>
      </c>
      <c r="D20" s="4" t="s">
        <v>61</v>
      </c>
      <c r="E20" s="4"/>
      <c r="F20" s="20" t="s">
        <v>62</v>
      </c>
      <c r="G20" s="5" t="s">
        <v>63</v>
      </c>
      <c r="H20" s="18">
        <v>5</v>
      </c>
      <c r="I20" s="25">
        <v>2</v>
      </c>
      <c r="J20" s="4" t="s">
        <v>64</v>
      </c>
      <c r="K20" s="4" t="s">
        <v>64</v>
      </c>
    </row>
    <row r="21" ht="33" customHeight="1" spans="1:11">
      <c r="A21" s="17" t="s">
        <v>65</v>
      </c>
      <c r="B21" s="4" t="s">
        <v>65</v>
      </c>
      <c r="C21" s="4" t="s">
        <v>65</v>
      </c>
      <c r="D21" s="4" t="s">
        <v>66</v>
      </c>
      <c r="E21" s="4"/>
      <c r="F21" s="21" t="s">
        <v>67</v>
      </c>
      <c r="G21" s="4" t="s">
        <v>68</v>
      </c>
      <c r="H21" s="18">
        <v>5</v>
      </c>
      <c r="I21" s="25">
        <v>3.5</v>
      </c>
      <c r="J21" s="4" t="s">
        <v>69</v>
      </c>
      <c r="K21" s="4" t="s">
        <v>69</v>
      </c>
    </row>
    <row r="22" ht="30" customHeight="1" spans="1:11">
      <c r="A22" s="17"/>
      <c r="B22" s="4"/>
      <c r="C22" s="4" t="s">
        <v>70</v>
      </c>
      <c r="D22" s="4" t="s">
        <v>71</v>
      </c>
      <c r="E22" s="4"/>
      <c r="F22" s="5" t="s">
        <v>72</v>
      </c>
      <c r="G22" s="4">
        <v>135.1054</v>
      </c>
      <c r="H22" s="18">
        <v>10</v>
      </c>
      <c r="I22" s="25">
        <v>10</v>
      </c>
      <c r="J22" s="4" t="s">
        <v>20</v>
      </c>
      <c r="K22" s="4"/>
    </row>
    <row r="23" ht="52" customHeight="1" spans="1:11">
      <c r="A23" s="17"/>
      <c r="B23" s="4" t="s">
        <v>73</v>
      </c>
      <c r="C23" s="4" t="s">
        <v>73</v>
      </c>
      <c r="D23" s="4" t="s">
        <v>74</v>
      </c>
      <c r="E23" s="4"/>
      <c r="F23" s="4" t="s">
        <v>75</v>
      </c>
      <c r="G23" s="4" t="s">
        <v>76</v>
      </c>
      <c r="H23" s="18">
        <v>10</v>
      </c>
      <c r="I23" s="25">
        <v>8</v>
      </c>
      <c r="J23" s="4" t="s">
        <v>77</v>
      </c>
      <c r="K23" s="4"/>
    </row>
    <row r="24" ht="65" customHeight="1" spans="1:11">
      <c r="A24" s="17"/>
      <c r="B24" s="4"/>
      <c r="C24" s="4"/>
      <c r="D24" s="4" t="s">
        <v>78</v>
      </c>
      <c r="E24" s="4"/>
      <c r="F24" s="4" t="s">
        <v>75</v>
      </c>
      <c r="G24" s="4" t="s">
        <v>79</v>
      </c>
      <c r="H24" s="18">
        <v>10</v>
      </c>
      <c r="I24" s="25">
        <v>8</v>
      </c>
      <c r="J24" s="4"/>
      <c r="K24" s="4"/>
    </row>
    <row r="25" ht="126" customHeight="1" spans="1:11">
      <c r="A25" s="17"/>
      <c r="B25" s="4"/>
      <c r="C25" s="4"/>
      <c r="D25" s="5" t="s">
        <v>80</v>
      </c>
      <c r="E25" s="5"/>
      <c r="F25" s="4" t="s">
        <v>75</v>
      </c>
      <c r="G25" s="4" t="s">
        <v>81</v>
      </c>
      <c r="H25" s="18">
        <v>10</v>
      </c>
      <c r="I25" s="24">
        <v>10</v>
      </c>
      <c r="J25" s="4" t="s">
        <v>20</v>
      </c>
      <c r="K25" s="4"/>
    </row>
    <row r="26" ht="45" customHeight="1" spans="1:11">
      <c r="A26" s="17"/>
      <c r="B26" s="4" t="s">
        <v>82</v>
      </c>
      <c r="C26" s="4" t="s">
        <v>83</v>
      </c>
      <c r="D26" s="4" t="s">
        <v>84</v>
      </c>
      <c r="E26" s="4"/>
      <c r="F26" s="4" t="s">
        <v>85</v>
      </c>
      <c r="G26" s="4" t="s">
        <v>86</v>
      </c>
      <c r="H26" s="4">
        <v>10</v>
      </c>
      <c r="I26" s="26">
        <v>10</v>
      </c>
      <c r="J26" s="4" t="s">
        <v>20</v>
      </c>
      <c r="K26" s="4"/>
    </row>
    <row r="27" s="1" customFormat="1" ht="24" customHeight="1" spans="1:11">
      <c r="A27" s="22" t="s">
        <v>87</v>
      </c>
      <c r="B27" s="22"/>
      <c r="C27" s="22"/>
      <c r="D27" s="22"/>
      <c r="E27" s="22"/>
      <c r="F27" s="22"/>
      <c r="G27" s="22"/>
      <c r="H27" s="22">
        <f>SUM(H14:H26,H7)</f>
        <v>100</v>
      </c>
      <c r="I27" s="27">
        <f>SUM(I14:I26,K7)</f>
        <v>87.7</v>
      </c>
      <c r="J27" s="22" t="s">
        <v>20</v>
      </c>
      <c r="K27" s="22"/>
    </row>
  </sheetData>
  <mergeCells count="63">
    <mergeCell ref="A1:K1"/>
    <mergeCell ref="A2:K2"/>
    <mergeCell ref="A3:B3"/>
    <mergeCell ref="C3:K3"/>
    <mergeCell ref="A4:B4"/>
    <mergeCell ref="C4:F4"/>
    <mergeCell ref="H4:K4"/>
    <mergeCell ref="A5:B5"/>
    <mergeCell ref="C5:F5"/>
    <mergeCell ref="H5:K5"/>
    <mergeCell ref="C6:D6"/>
    <mergeCell ref="I6:J6"/>
    <mergeCell ref="C7:D7"/>
    <mergeCell ref="I7:J7"/>
    <mergeCell ref="C8:D8"/>
    <mergeCell ref="I8:J8"/>
    <mergeCell ref="C9:D9"/>
    <mergeCell ref="I9:J9"/>
    <mergeCell ref="C10:D10"/>
    <mergeCell ref="I10:J10"/>
    <mergeCell ref="B11:F11"/>
    <mergeCell ref="G11:K11"/>
    <mergeCell ref="B12:F12"/>
    <mergeCell ref="G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D24:E24"/>
    <mergeCell ref="D25:E25"/>
    <mergeCell ref="J25:K25"/>
    <mergeCell ref="D26:E26"/>
    <mergeCell ref="J26:K26"/>
    <mergeCell ref="A27:G27"/>
    <mergeCell ref="J27:K27"/>
    <mergeCell ref="A11:A12"/>
    <mergeCell ref="A13:A20"/>
    <mergeCell ref="A21:A26"/>
    <mergeCell ref="B14:B20"/>
    <mergeCell ref="B21:B22"/>
    <mergeCell ref="B23:B25"/>
    <mergeCell ref="C14:C17"/>
    <mergeCell ref="C18:C19"/>
    <mergeCell ref="C23:C25"/>
    <mergeCell ref="A6:B10"/>
    <mergeCell ref="J23:K24"/>
  </mergeCells>
  <printOptions horizontalCentered="1"/>
  <pageMargins left="0.786805555555556" right="0.786805555555556" top="0.786805555555556" bottom="0.786805555555556" header="0.393055555555556" footer="0.393055555555556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Elaine</cp:lastModifiedBy>
  <dcterms:created xsi:type="dcterms:W3CDTF">2021-04-12T11:24:00Z</dcterms:created>
  <cp:lastPrinted>2021-05-14T12:12:00Z</cp:lastPrinted>
  <dcterms:modified xsi:type="dcterms:W3CDTF">2021-05-25T05:50:15Z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473F626C17484EEF8C7FABBD8C44D03A</vt:lpwstr>
  </property>
  <property fmtid="{D5CDD505-2E9C-101B-9397-08002B2CF9AE}" pid="3" name="KSOProductBuildVer">
    <vt:lpwstr>2052-11.1.0.10495</vt:lpwstr>
  </property>
</Properties>
</file>