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4年度工作】\06 北京市科学技术协会\3 项目自评\科协自评审核\定稿汇总\2023刘妙筠科协自评表13个(1)\"/>
    </mc:Choice>
  </mc:AlternateContent>
  <bookViews>
    <workbookView xWindow="0" yWindow="0" windowWidth="22188" windowHeight="9204"/>
  </bookViews>
  <sheets>
    <sheet name="自评表"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28" i="1"/>
</calcChain>
</file>

<file path=xl/sharedStrings.xml><?xml version="1.0" encoding="utf-8"?>
<sst xmlns="http://schemas.openxmlformats.org/spreadsheetml/2006/main" count="97" uniqueCount="88">
  <si>
    <t>项目支出绩效自评表</t>
  </si>
  <si>
    <t>（2023年度）</t>
  </si>
  <si>
    <t>项目名称</t>
  </si>
  <si>
    <t>北京市科技教育中心基本运转定额</t>
  </si>
  <si>
    <t>主管部门</t>
  </si>
  <si>
    <t>北京市科学技术协会</t>
  </si>
  <si>
    <t>实施单位</t>
  </si>
  <si>
    <t>北京市科技教育中心（北京市科学技术协会党校）</t>
  </si>
  <si>
    <t>项目负责人</t>
  </si>
  <si>
    <t>杨聆</t>
  </si>
  <si>
    <t>联系电话</t>
  </si>
  <si>
    <t>项目资金（万元）</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</si>
  <si>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</si>
  <si>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</si>
  <si>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</si>
  <si>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</si>
  <si>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</si>
  <si>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</si>
  <si>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</si>
  <si>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</si>
  <si>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</si>
  <si>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</si>
  <si>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</si>
  <si>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</si>
  <si>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</si>
  <si>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1.2023年，中心通过相关日常运维管理、物业服务管理等，保障中心的正常运转和业务有序开展；
2.全年约请相关领域专家开展各类科技教育培训服务6500人天，及智库成果发布，课题申报、评审等科技类智库群管理工作，逐步达成服务首都科技人才成长的目标；
3.通过加强信息化运维管理，保障中心网络办公和在线培训需要。</t>
  </si>
  <si>
    <t>中心通过相关日常运维管理、物业服务管理等，保障中心的正常运转和培训项目有序开展；全年约请相关领域专家完成各类科技教育培训服务6500人天，及智库成果发布，课题申报、评审等科技类智库群管理工作，以团结引领凝聚首都广大科技人才为目标，立足科技工作者成长成才诉求和首都产业发展需求，设计有针对性的培训课程，提升科技工作者能力，促进不同学科、行业、产业的合作交流、资源对接、成果转化；通过加强信息化运维管理，保障中心网络办公和在线培训需要；完成“数字党校”在线课程购置及培训，通过网络加大宣传弘扬科学家精神。</t>
  </si>
  <si>
    <t>绩效指标</t>
  </si>
  <si>
    <t>一级指标</t>
  </si>
  <si>
    <t>二级指标</t>
  </si>
  <si>
    <t>三级指标</t>
  </si>
  <si>
    <t>年度指标值</t>
  </si>
  <si>
    <t>实际完成值</t>
  </si>
  <si>
    <t>偏差原因分析及改进措施</t>
  </si>
  <si>
    <t>产出指标</t>
  </si>
  <si>
    <t>数量指标</t>
  </si>
  <si>
    <t>课程1000门及培训平台租赁使用</t>
  </si>
  <si>
    <t>1000门</t>
  </si>
  <si>
    <t>1027门</t>
  </si>
  <si>
    <t>原创系列文章</t>
  </si>
  <si>
    <t>5篇</t>
  </si>
  <si>
    <t>全年培训服务量</t>
  </si>
  <si>
    <t>6500人/天</t>
  </si>
  <si>
    <t>8974.5人/天</t>
  </si>
  <si>
    <t>质量指标</t>
  </si>
  <si>
    <t>网络安全和稳定性</t>
  </si>
  <si>
    <t>≥95%</t>
  </si>
  <si>
    <t>物业管理标准符合合同约定要求，做到公用设施维修及时、按时巡查物业环境、按时供水供电等工作</t>
  </si>
  <si>
    <t>≥90%</t>
  </si>
  <si>
    <t>餐饮服务保障平稳有序，能够保质保量服务培训用餐</t>
  </si>
  <si>
    <t>≥85%</t>
  </si>
  <si>
    <t>时效指标</t>
  </si>
  <si>
    <t>确定物业服务商购买并签订合同</t>
  </si>
  <si>
    <t>≤6月</t>
  </si>
  <si>
    <t>6月</t>
  </si>
  <si>
    <t>餐饮服务管理方确定并签订合同</t>
  </si>
  <si>
    <t>≤8月</t>
  </si>
  <si>
    <t>8月</t>
  </si>
  <si>
    <t>成本指标</t>
  </si>
  <si>
    <t>经济成本指标</t>
  </si>
  <si>
    <t>中心运维管理经费预算控制数</t>
  </si>
  <si>
    <t>≤346.82万元</t>
  </si>
  <si>
    <t>278.02万元</t>
  </si>
  <si>
    <t>信息化运维经费预算控制数</t>
  </si>
  <si>
    <t>≤123万元</t>
  </si>
  <si>
    <t>123万元</t>
  </si>
  <si>
    <t>培训费用预算控制数</t>
  </si>
  <si>
    <t>≤100.9万元</t>
  </si>
  <si>
    <t>75.85万元</t>
  </si>
  <si>
    <t>物业管理费预算控制数</t>
  </si>
  <si>
    <t>≤231万元</t>
  </si>
  <si>
    <t>229.89万元</t>
  </si>
  <si>
    <t>效益指标</t>
  </si>
  <si>
    <t>社会效益指标</t>
  </si>
  <si>
    <t>通过完成科协组织专兼职干部党性教育、政治思想教育、科技工作者继续教育等培训等工作，推进培训对象能力变化及中心的社会影响力的提升</t>
  </si>
  <si>
    <t>良</t>
  </si>
  <si>
    <t>通过完成科协及所属学协会8974.5人/天的培训量，提升了受训者职业能力、技术能力和对新时代政策和习近平新时代中国特色社会主义思想理解落实力度，在一定程度上促进了科技创新和首都创新高地创建的推动作用。</t>
  </si>
  <si>
    <t>满意度指标</t>
  </si>
  <si>
    <t>服务对象满意度标</t>
  </si>
  <si>
    <t>中心培训和网络系统服务满意度</t>
  </si>
  <si>
    <t>总分</t>
  </si>
  <si>
    <t>续上页</t>
    <phoneticPr fontId="9" type="noConversion"/>
  </si>
  <si>
    <t>通过互联网传输文件存在安全隐患；24年接入政务外网改善网络环境</t>
    <phoneticPr fontId="9" type="noConversion"/>
  </si>
  <si>
    <t>物业维修个别出现延时情况</t>
    <phoneticPr fontId="9" type="noConversion"/>
  </si>
  <si>
    <t>培训量大时，餐饮服务质量有待提高</t>
    <phoneticPr fontId="9" type="noConversion"/>
  </si>
  <si>
    <t>覆盖面还需要提升，面向对象的培训需求还需要进一步调研和分析，社会影响力还不够；下一步将提升宣传力度。加大继续教育覆盖面，增加受众人群和对象，加大优质课程供给，在培训线上传播上增加力度</t>
    <phoneticPr fontId="9" type="noConversion"/>
  </si>
  <si>
    <t>有一部分培训班未开展满意度调查，主要是继续教育受训者认为不需要满意度调查；下一步将督促所有培训反馈满意度情况，动员督促培训班统筹设计满意度调查表</t>
    <phoneticPr fontId="9" type="noConversion"/>
  </si>
  <si>
    <t>续上页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</si>
</sst>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000000"/>
      <name val="宋体"/>
      <charset val="134"/>
    </font>
    <font>
      <b/>
      <sz val="10"/>
      <color rgb="FF000000"/>
      <name val="宋体"/>
      <charset val="134"/>
    </font>
    <font>
      <b/>
      <sz val="10"/>
      <color theme="1"/>
      <name val="宋体"/>
      <charset val="134"/>
    </font>
    <font>
      <sz val="11"/>
      <color theme="1"/>
      <name val="等线"/>
      <charset val="134"/>
      <scheme val="minor"/>
    </font>
    <font>
      <sz val="9"/>
      <name val="等线"/>
      <charset val="134"/>
      <scheme val="minor"/>
    </font>
    <font>
      <sz val="10"/>
      <color theme="1"/>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9" fontId="8" fillId="0" borderId="0" applyFont="0" applyFill="0" applyBorder="0" applyAlignment="0" applyProtection="0">
      <alignment vertical="center"/>
    </xf>
  </cellStyleXfs>
  <cellXfs count="46">
    <xf numFmtId="0" fontId="0" fillId="0" borderId="0" xfId="0">
      <alignment vertical="center"/>
    </xf>
    <xf numFmtId="176" fontId="4"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176" fontId="6"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10" fontId="4" fillId="0" borderId="1" xfId="1"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textRotation="255" wrapText="1"/>
    </xf>
    <xf numFmtId="0" fontId="2" fillId="0" borderId="7" xfId="0" applyFont="1" applyBorder="1" applyAlignment="1">
      <alignment horizontal="center" vertical="center" textRotation="255" wrapText="1"/>
    </xf>
    <xf numFmtId="0" fontId="2" fillId="0" borderId="5" xfId="0" applyFont="1" applyBorder="1" applyAlignment="1">
      <alignment horizontal="center" vertical="center" textRotation="255" wrapText="1"/>
    </xf>
    <xf numFmtId="0" fontId="10" fillId="0" borderId="6" xfId="0" applyFont="1" applyBorder="1" applyAlignment="1">
      <alignment horizontal="center" vertical="center" textRotation="255" wrapText="1"/>
    </xf>
    <xf numFmtId="0" fontId="10" fillId="0" borderId="7" xfId="0" applyFont="1" applyBorder="1" applyAlignment="1">
      <alignment horizontal="center" vertical="center" textRotation="255" wrapText="1"/>
    </xf>
    <xf numFmtId="0" fontId="10" fillId="0" borderId="5" xfId="0" applyFont="1" applyBorder="1" applyAlignment="1">
      <alignment horizontal="center" vertical="center" textRotation="255" wrapText="1"/>
    </xf>
    <xf numFmtId="0" fontId="10" fillId="0" borderId="6"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view="pageBreakPreview" zoomScaleNormal="55" zoomScaleSheetLayoutView="100" workbookViewId="0">
      <selection activeCell="C17" sqref="C17:C19"/>
    </sheetView>
  </sheetViews>
  <sheetFormatPr defaultColWidth="9" defaultRowHeight="13.8" x14ac:dyDescent="0.25"/>
  <cols>
    <col min="2" max="2" width="8.44140625" customWidth="1"/>
    <col min="3" max="3" width="7.33203125" customWidth="1"/>
    <col min="4" max="4" width="13.21875" customWidth="1"/>
    <col min="5" max="5" width="10.88671875" customWidth="1"/>
    <col min="6" max="6" width="8.77734375" customWidth="1"/>
    <col min="7" max="7" width="6.33203125" customWidth="1"/>
    <col min="8" max="8" width="7.44140625" customWidth="1"/>
    <col min="9" max="9" width="3.109375" customWidth="1"/>
    <col min="10" max="10" width="10.5546875" customWidth="1"/>
  </cols>
  <sheetData>
    <row r="1" spans="1:10" ht="25.2" x14ac:dyDescent="0.25">
      <c r="A1" s="27" t="s">
        <v>0</v>
      </c>
      <c r="B1" s="27"/>
      <c r="C1" s="27"/>
      <c r="D1" s="27"/>
      <c r="E1" s="27"/>
      <c r="F1" s="27"/>
      <c r="G1" s="27"/>
      <c r="H1" s="27"/>
      <c r="I1" s="27"/>
      <c r="J1" s="27"/>
    </row>
    <row r="2" spans="1:10" x14ac:dyDescent="0.25">
      <c r="A2" s="28" t="s">
        <v>1</v>
      </c>
      <c r="B2" s="28"/>
      <c r="C2" s="28"/>
      <c r="D2" s="28"/>
      <c r="E2" s="28"/>
      <c r="F2" s="28"/>
      <c r="G2" s="28"/>
      <c r="H2" s="28"/>
      <c r="I2" s="28"/>
      <c r="J2" s="28"/>
    </row>
    <row r="3" spans="1:10" x14ac:dyDescent="0.25">
      <c r="A3" s="17" t="s">
        <v>2</v>
      </c>
      <c r="B3" s="17"/>
      <c r="C3" s="17" t="s">
        <v>3</v>
      </c>
      <c r="D3" s="17"/>
      <c r="E3" s="17"/>
      <c r="F3" s="17"/>
      <c r="G3" s="17"/>
      <c r="H3" s="17"/>
      <c r="I3" s="17"/>
      <c r="J3" s="17"/>
    </row>
    <row r="4" spans="1:10" ht="36" customHeight="1" x14ac:dyDescent="0.25">
      <c r="A4" s="17" t="s">
        <v>4</v>
      </c>
      <c r="B4" s="17"/>
      <c r="C4" s="17" t="s">
        <v>5</v>
      </c>
      <c r="D4" s="17"/>
      <c r="E4" s="17"/>
      <c r="F4" s="14" t="s">
        <v>6</v>
      </c>
      <c r="G4" s="17" t="s">
        <v>7</v>
      </c>
      <c r="H4" s="17"/>
      <c r="I4" s="17"/>
      <c r="J4" s="17"/>
    </row>
    <row r="5" spans="1:10" x14ac:dyDescent="0.25">
      <c r="A5" s="17" t="s">
        <v>8</v>
      </c>
      <c r="B5" s="17"/>
      <c r="C5" s="17" t="s">
        <v>9</v>
      </c>
      <c r="D5" s="17"/>
      <c r="E5" s="17"/>
      <c r="F5" s="9" t="s">
        <v>10</v>
      </c>
      <c r="G5" s="17">
        <v>63034909</v>
      </c>
      <c r="H5" s="17"/>
      <c r="I5" s="17"/>
      <c r="J5" s="17"/>
    </row>
    <row r="6" spans="1:10" ht="29.4" customHeight="1" x14ac:dyDescent="0.25">
      <c r="A6" s="17" t="s">
        <v>11</v>
      </c>
      <c r="B6" s="17"/>
      <c r="C6" s="25"/>
      <c r="D6" s="25"/>
      <c r="E6" s="9" t="s">
        <v>12</v>
      </c>
      <c r="F6" s="9" t="s">
        <v>13</v>
      </c>
      <c r="G6" s="9" t="s">
        <v>14</v>
      </c>
      <c r="H6" s="17" t="s">
        <v>15</v>
      </c>
      <c r="I6" s="17"/>
      <c r="J6" s="9" t="s">
        <v>16</v>
      </c>
    </row>
    <row r="7" spans="1:10" x14ac:dyDescent="0.25">
      <c r="A7" s="17"/>
      <c r="B7" s="17"/>
      <c r="C7" s="20" t="s">
        <v>17</v>
      </c>
      <c r="D7" s="20"/>
      <c r="E7" s="1">
        <v>801.72723499999995</v>
      </c>
      <c r="F7" s="1">
        <v>706.76</v>
      </c>
      <c r="G7" s="12">
        <v>10</v>
      </c>
      <c r="H7" s="21">
        <f>F7/E7</f>
        <v>0.88154670210249253</v>
      </c>
      <c r="I7" s="21"/>
      <c r="J7" s="8">
        <v>8.82</v>
      </c>
    </row>
    <row r="8" spans="1:10" x14ac:dyDescent="0.25">
      <c r="A8" s="17"/>
      <c r="B8" s="17"/>
      <c r="C8" s="17" t="s">
        <v>18</v>
      </c>
      <c r="D8" s="17"/>
      <c r="E8" s="1">
        <v>801.72723499999995</v>
      </c>
      <c r="F8" s="1">
        <v>706.76</v>
      </c>
      <c r="G8" s="12" t="s">
        <v>19</v>
      </c>
      <c r="H8" s="21">
        <v>0.88149999999999995</v>
      </c>
      <c r="I8" s="21"/>
      <c r="J8" s="9" t="s">
        <v>19</v>
      </c>
    </row>
    <row r="9" spans="1:10" x14ac:dyDescent="0.25">
      <c r="A9" s="17"/>
      <c r="B9" s="17"/>
      <c r="C9" s="17" t="s">
        <v>20</v>
      </c>
      <c r="D9" s="17"/>
      <c r="E9" s="1">
        <v>0</v>
      </c>
      <c r="F9" s="1">
        <v>0</v>
      </c>
      <c r="G9" s="12" t="s">
        <v>19</v>
      </c>
      <c r="H9" s="21">
        <v>0</v>
      </c>
      <c r="I9" s="21"/>
      <c r="J9" s="9" t="s">
        <v>19</v>
      </c>
    </row>
    <row r="10" spans="1:10" x14ac:dyDescent="0.25">
      <c r="A10" s="17"/>
      <c r="B10" s="17"/>
      <c r="C10" s="17" t="s">
        <v>21</v>
      </c>
      <c r="D10" s="17"/>
      <c r="E10" s="1">
        <v>0</v>
      </c>
      <c r="F10" s="1">
        <v>0</v>
      </c>
      <c r="G10" s="12" t="s">
        <v>19</v>
      </c>
      <c r="H10" s="21">
        <v>0</v>
      </c>
      <c r="I10" s="21"/>
      <c r="J10" s="9" t="s">
        <v>19</v>
      </c>
    </row>
    <row r="11" spans="1:10" x14ac:dyDescent="0.25">
      <c r="A11" s="17" t="s">
        <v>22</v>
      </c>
      <c r="B11" s="17" t="s">
        <v>23</v>
      </c>
      <c r="C11" s="17"/>
      <c r="D11" s="17"/>
      <c r="E11" s="17"/>
      <c r="F11" s="17" t="s">
        <v>24</v>
      </c>
      <c r="G11" s="17"/>
      <c r="H11" s="17"/>
      <c r="I11" s="17"/>
      <c r="J11" s="17"/>
    </row>
    <row r="12" spans="1:10" ht="186.6" customHeight="1" x14ac:dyDescent="0.25">
      <c r="A12" s="17"/>
      <c r="B12" s="19" t="s">
        <v>25</v>
      </c>
      <c r="C12" s="19"/>
      <c r="D12" s="19"/>
      <c r="E12" s="19"/>
      <c r="F12" s="19" t="s">
        <v>26</v>
      </c>
      <c r="G12" s="19"/>
      <c r="H12" s="19"/>
      <c r="I12" s="19"/>
      <c r="J12" s="19"/>
    </row>
    <row r="13" spans="1:10" ht="45" customHeight="1" x14ac:dyDescent="0.25">
      <c r="A13" s="39" t="s">
        <v>27</v>
      </c>
      <c r="B13" s="9" t="s">
        <v>28</v>
      </c>
      <c r="C13" s="9" t="s">
        <v>29</v>
      </c>
      <c r="D13" s="9" t="s">
        <v>30</v>
      </c>
      <c r="E13" s="9" t="s">
        <v>31</v>
      </c>
      <c r="F13" s="9" t="s">
        <v>32</v>
      </c>
      <c r="G13" s="9" t="s">
        <v>14</v>
      </c>
      <c r="H13" s="9" t="s">
        <v>16</v>
      </c>
      <c r="I13" s="17" t="s">
        <v>33</v>
      </c>
      <c r="J13" s="17"/>
    </row>
    <row r="14" spans="1:10" ht="47.4" customHeight="1" x14ac:dyDescent="0.25">
      <c r="A14" s="40"/>
      <c r="B14" s="37" t="s">
        <v>34</v>
      </c>
      <c r="C14" s="17" t="s">
        <v>35</v>
      </c>
      <c r="D14" s="2" t="s">
        <v>36</v>
      </c>
      <c r="E14" s="10" t="s">
        <v>37</v>
      </c>
      <c r="F14" s="10" t="s">
        <v>38</v>
      </c>
      <c r="G14" s="10">
        <v>3</v>
      </c>
      <c r="H14" s="3">
        <v>3</v>
      </c>
      <c r="I14" s="19"/>
      <c r="J14" s="19"/>
    </row>
    <row r="15" spans="1:10" ht="21.6" customHeight="1" x14ac:dyDescent="0.25">
      <c r="A15" s="40"/>
      <c r="B15" s="38"/>
      <c r="C15" s="17"/>
      <c r="D15" s="2" t="s">
        <v>39</v>
      </c>
      <c r="E15" s="10" t="s">
        <v>40</v>
      </c>
      <c r="F15" s="10" t="s">
        <v>40</v>
      </c>
      <c r="G15" s="10">
        <v>3</v>
      </c>
      <c r="H15" s="3">
        <v>3</v>
      </c>
      <c r="I15" s="19"/>
      <c r="J15" s="19"/>
    </row>
    <row r="16" spans="1:10" ht="33.75" customHeight="1" x14ac:dyDescent="0.25">
      <c r="A16" s="40"/>
      <c r="B16" s="38"/>
      <c r="C16" s="17"/>
      <c r="D16" s="2" t="s">
        <v>41</v>
      </c>
      <c r="E16" s="10" t="s">
        <v>42</v>
      </c>
      <c r="F16" s="10" t="s">
        <v>43</v>
      </c>
      <c r="G16" s="10">
        <v>3</v>
      </c>
      <c r="H16" s="3">
        <v>3</v>
      </c>
      <c r="I16" s="19"/>
      <c r="J16" s="19"/>
    </row>
    <row r="17" spans="1:10" ht="76.2" customHeight="1" x14ac:dyDescent="0.25">
      <c r="A17" s="40"/>
      <c r="B17" s="38"/>
      <c r="C17" s="37" t="s">
        <v>44</v>
      </c>
      <c r="D17" s="4" t="s">
        <v>45</v>
      </c>
      <c r="E17" s="10" t="s">
        <v>46</v>
      </c>
      <c r="F17" s="5">
        <v>0.9</v>
      </c>
      <c r="G17" s="10">
        <v>5</v>
      </c>
      <c r="H17" s="3">
        <v>3</v>
      </c>
      <c r="I17" s="29" t="s">
        <v>82</v>
      </c>
      <c r="J17" s="29"/>
    </row>
    <row r="18" spans="1:10" ht="111" customHeight="1" x14ac:dyDescent="0.25">
      <c r="A18" s="40"/>
      <c r="B18" s="38"/>
      <c r="C18" s="38"/>
      <c r="D18" s="2" t="s">
        <v>47</v>
      </c>
      <c r="E18" s="5" t="s">
        <v>48</v>
      </c>
      <c r="F18" s="5">
        <v>0.85</v>
      </c>
      <c r="G18" s="16">
        <v>5</v>
      </c>
      <c r="H18" s="3">
        <v>3</v>
      </c>
      <c r="I18" s="29" t="s">
        <v>83</v>
      </c>
      <c r="J18" s="29"/>
    </row>
    <row r="19" spans="1:10" ht="73.2" customHeight="1" x14ac:dyDescent="0.25">
      <c r="A19" s="41"/>
      <c r="B19" s="26"/>
      <c r="C19" s="26"/>
      <c r="D19" s="2" t="s">
        <v>49</v>
      </c>
      <c r="E19" s="16" t="s">
        <v>50</v>
      </c>
      <c r="F19" s="5">
        <v>0.8</v>
      </c>
      <c r="G19" s="16">
        <v>5</v>
      </c>
      <c r="H19" s="3">
        <v>3</v>
      </c>
      <c r="I19" s="29" t="s">
        <v>84</v>
      </c>
      <c r="J19" s="29"/>
    </row>
    <row r="20" spans="1:10" ht="52.8" customHeight="1" x14ac:dyDescent="0.25">
      <c r="A20" s="42" t="s">
        <v>81</v>
      </c>
      <c r="B20" s="45" t="s">
        <v>87</v>
      </c>
      <c r="C20" s="17" t="s">
        <v>51</v>
      </c>
      <c r="D20" s="2" t="s">
        <v>52</v>
      </c>
      <c r="E20" s="16" t="s">
        <v>53</v>
      </c>
      <c r="F20" s="16" t="s">
        <v>54</v>
      </c>
      <c r="G20" s="16">
        <v>8</v>
      </c>
      <c r="H20" s="3">
        <v>8</v>
      </c>
      <c r="I20" s="29"/>
      <c r="J20" s="29"/>
    </row>
    <row r="21" spans="1:10" ht="41.4" customHeight="1" x14ac:dyDescent="0.25">
      <c r="A21" s="43"/>
      <c r="B21" s="26"/>
      <c r="C21" s="17"/>
      <c r="D21" s="4" t="s">
        <v>55</v>
      </c>
      <c r="E21" s="16" t="s">
        <v>56</v>
      </c>
      <c r="F21" s="16" t="s">
        <v>57</v>
      </c>
      <c r="G21" s="16">
        <v>8</v>
      </c>
      <c r="H21" s="3">
        <v>8</v>
      </c>
      <c r="I21" s="29"/>
      <c r="J21" s="29"/>
    </row>
    <row r="22" spans="1:10" ht="49.2" customHeight="1" x14ac:dyDescent="0.25">
      <c r="A22" s="43"/>
      <c r="B22" s="18" t="s">
        <v>58</v>
      </c>
      <c r="C22" s="18" t="s">
        <v>59</v>
      </c>
      <c r="D22" s="2" t="s">
        <v>60</v>
      </c>
      <c r="E22" s="31" t="s">
        <v>61</v>
      </c>
      <c r="F22" s="32" t="s">
        <v>62</v>
      </c>
      <c r="G22" s="16">
        <v>5</v>
      </c>
      <c r="H22" s="3">
        <v>5</v>
      </c>
      <c r="I22" s="29"/>
      <c r="J22" s="29"/>
    </row>
    <row r="23" spans="1:10" ht="42.6" customHeight="1" x14ac:dyDescent="0.25">
      <c r="A23" s="43"/>
      <c r="B23" s="18"/>
      <c r="C23" s="18"/>
      <c r="D23" s="2" t="s">
        <v>63</v>
      </c>
      <c r="E23" s="6" t="s">
        <v>64</v>
      </c>
      <c r="F23" s="16" t="s">
        <v>65</v>
      </c>
      <c r="G23" s="16">
        <v>5</v>
      </c>
      <c r="H23" s="3">
        <v>5</v>
      </c>
      <c r="I23" s="29"/>
      <c r="J23" s="29"/>
    </row>
    <row r="24" spans="1:10" ht="38.4" customHeight="1" x14ac:dyDescent="0.25">
      <c r="A24" s="43"/>
      <c r="B24" s="18"/>
      <c r="C24" s="18"/>
      <c r="D24" s="4" t="s">
        <v>66</v>
      </c>
      <c r="E24" s="6" t="s">
        <v>67</v>
      </c>
      <c r="F24" s="16" t="s">
        <v>68</v>
      </c>
      <c r="G24" s="16">
        <v>5</v>
      </c>
      <c r="H24" s="3">
        <v>5</v>
      </c>
      <c r="I24" s="29"/>
      <c r="J24" s="29"/>
    </row>
    <row r="25" spans="1:10" ht="47.7" customHeight="1" x14ac:dyDescent="0.25">
      <c r="A25" s="43"/>
      <c r="B25" s="18"/>
      <c r="C25" s="18"/>
      <c r="D25" s="4" t="s">
        <v>69</v>
      </c>
      <c r="E25" s="6" t="s">
        <v>70</v>
      </c>
      <c r="F25" s="16" t="s">
        <v>71</v>
      </c>
      <c r="G25" s="16">
        <v>5</v>
      </c>
      <c r="H25" s="3">
        <v>5</v>
      </c>
      <c r="I25" s="29"/>
      <c r="J25" s="29"/>
    </row>
    <row r="26" spans="1:10" ht="308.39999999999998" customHeight="1" x14ac:dyDescent="0.25">
      <c r="A26" s="43"/>
      <c r="B26" s="32" t="s">
        <v>72</v>
      </c>
      <c r="C26" s="15" t="s">
        <v>73</v>
      </c>
      <c r="D26" s="33" t="s">
        <v>74</v>
      </c>
      <c r="E26" s="30" t="s">
        <v>75</v>
      </c>
      <c r="F26" s="34" t="s">
        <v>76</v>
      </c>
      <c r="G26" s="34">
        <v>20</v>
      </c>
      <c r="H26" s="35">
        <v>15</v>
      </c>
      <c r="I26" s="36" t="s">
        <v>85</v>
      </c>
      <c r="J26" s="36"/>
    </row>
    <row r="27" spans="1:10" ht="164.4" customHeight="1" x14ac:dyDescent="0.25">
      <c r="A27" s="44"/>
      <c r="B27" s="14" t="s">
        <v>77</v>
      </c>
      <c r="C27" s="14" t="s">
        <v>78</v>
      </c>
      <c r="D27" s="4" t="s">
        <v>79</v>
      </c>
      <c r="E27" s="16" t="s">
        <v>48</v>
      </c>
      <c r="F27" s="5">
        <v>0.9</v>
      </c>
      <c r="G27" s="16">
        <v>10</v>
      </c>
      <c r="H27" s="13">
        <v>8</v>
      </c>
      <c r="I27" s="29" t="s">
        <v>86</v>
      </c>
      <c r="J27" s="29"/>
    </row>
    <row r="28" spans="1:10" x14ac:dyDescent="0.25">
      <c r="A28" s="24" t="s">
        <v>80</v>
      </c>
      <c r="B28" s="24"/>
      <c r="C28" s="24"/>
      <c r="D28" s="24"/>
      <c r="E28" s="24"/>
      <c r="F28" s="24"/>
      <c r="G28" s="11">
        <v>100</v>
      </c>
      <c r="H28" s="7">
        <f>SUM(H14:H27)+J7</f>
        <v>85.82</v>
      </c>
      <c r="I28" s="22"/>
      <c r="J28" s="23"/>
    </row>
  </sheetData>
  <mergeCells count="52">
    <mergeCell ref="B14:B19"/>
    <mergeCell ref="A13:A19"/>
    <mergeCell ref="A20:A27"/>
    <mergeCell ref="B20:B21"/>
    <mergeCell ref="G5:J5"/>
    <mergeCell ref="I24:J24"/>
    <mergeCell ref="I23:J23"/>
    <mergeCell ref="I18:J18"/>
    <mergeCell ref="A5:B5"/>
    <mergeCell ref="C5:E5"/>
    <mergeCell ref="C6:D6"/>
    <mergeCell ref="C10:D10"/>
    <mergeCell ref="H10:I10"/>
    <mergeCell ref="B11:E11"/>
    <mergeCell ref="F11:J11"/>
    <mergeCell ref="I28:J28"/>
    <mergeCell ref="I27:J27"/>
    <mergeCell ref="I26:J26"/>
    <mergeCell ref="I25:J25"/>
    <mergeCell ref="A28:F28"/>
    <mergeCell ref="B22:B25"/>
    <mergeCell ref="A1:J1"/>
    <mergeCell ref="A2:J2"/>
    <mergeCell ref="A3:B3"/>
    <mergeCell ref="C3:J3"/>
    <mergeCell ref="A4:B4"/>
    <mergeCell ref="C4:E4"/>
    <mergeCell ref="G4:J4"/>
    <mergeCell ref="B12:E12"/>
    <mergeCell ref="F12:J12"/>
    <mergeCell ref="A6:B10"/>
    <mergeCell ref="C7:D7"/>
    <mergeCell ref="H7:I7"/>
    <mergeCell ref="C8:D8"/>
    <mergeCell ref="H8:I8"/>
    <mergeCell ref="C9:D9"/>
    <mergeCell ref="H9:I9"/>
    <mergeCell ref="H6:I6"/>
    <mergeCell ref="A11:A12"/>
    <mergeCell ref="I13:J13"/>
    <mergeCell ref="I14:J14"/>
    <mergeCell ref="I15:J15"/>
    <mergeCell ref="I16:J16"/>
    <mergeCell ref="I17:J17"/>
    <mergeCell ref="C14:C16"/>
    <mergeCell ref="C20:C21"/>
    <mergeCell ref="C22:C25"/>
    <mergeCell ref="I19:J19"/>
    <mergeCell ref="I20:J20"/>
    <mergeCell ref="I21:J21"/>
    <mergeCell ref="I22:J22"/>
    <mergeCell ref="C17:C19"/>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栗子</dc:creator>
  <cp:lastModifiedBy>mxy</cp:lastModifiedBy>
  <cp:lastPrinted>2024-05-28T05:16:41Z</cp:lastPrinted>
  <dcterms:created xsi:type="dcterms:W3CDTF">2024-05-17T07:07:00Z</dcterms:created>
  <dcterms:modified xsi:type="dcterms:W3CDTF">2024-05-28T05:18:34Z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D17E6E6330994B4297B8F4919ED4C529_12</vt:lpwstr>
  </property>
  <property fmtid="{D5CDD505-2E9C-101B-9397-08002B2CF9AE}" pid="3" name="KSOProductBuildVer">
    <vt:lpwstr>2052-12.1.0.16729</vt:lpwstr>
  </property>
</Properties>
</file>