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2024年度工作】\06 北京市科学技术协会\3 项目自评\科协自评审核\定稿汇总\2023刘妙筠科协自评表13个(1)\"/>
    </mc:Choice>
  </mc:AlternateContent>
  <bookViews>
    <workbookView xWindow="0" yWindow="0" windowWidth="22188" windowHeight="9204"/>
  </bookViews>
  <sheets>
    <sheet name="Shee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3" i="1" l="1"/>
  <c r="I7" i="1"/>
</calcChain>
</file>

<file path=xl/sharedStrings.xml><?xml version="1.0" encoding="utf-8"?>
<sst xmlns="http://schemas.openxmlformats.org/spreadsheetml/2006/main" count="117" uniqueCount="99">
  <si>
    <t>项目支出绩效自评表</t>
  </si>
  <si>
    <t>（2023年度）</t>
  </si>
  <si>
    <t>项目名称</t>
  </si>
  <si>
    <t>北京市科学技术协会党校功能提升</t>
  </si>
  <si>
    <t>主管部门</t>
  </si>
  <si>
    <t>北京市科学技术协会</t>
  </si>
  <si>
    <t>实施单位</t>
  </si>
  <si>
    <t>北京市科技教育中心（北京市科学技术协会党校）</t>
  </si>
  <si>
    <t>项目负责人</t>
  </si>
  <si>
    <t>赵兰兰</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</si>
  <si>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</si>
  <si>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</si>
  <si>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</si>
  <si>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</si>
  <si>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</si>
  <si>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</si>
  <si>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</si>
  <si>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</si>
  <si>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</si>
  <si>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</si>
  <si>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</si>
  <si>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</si>
  <si>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</si>
  <si>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</si>
  <si>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</si>
  <si>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</si>
  <si>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1.开展80场科学家精神进校园、进企业宣讲；
2.制作1个沉浸式体验课件，丰富课程资源；
3.做好科学家精神主题展运维，做好观众预约、接待、讲解服务等相关内容，结合展览资源开展第二课堂等，充分发挥科学家精神主题展作用；
4.围绕“弘扬科学家精神，加强政治引领，打造高水平人才高地，服务北京市科技创新中心建设”对北京市科协系统干部、基层科协工作人员、学会工作人员、青年科技人才等科技工作者开展9期政治理论、科学家精神、形势与政策、能力素质等相关培训。
5.开展调研、咨询、评审等促进项目推进。
6.达到节能环保安全运营、符合党校形象。</t>
  </si>
  <si>
    <t>通过开展调研、咨询、评审等促进项目推进实施，完成86场科学家精神进校园、进企业宣讲，使得科学家精神得以大力弘扬；完成1个沉浸式体验课件，丰富课程资源；完成科学家精神主题展运维，利用第二课堂充分发挥科学家精神主题展作用；对北京市科协系统干部、基层科协工作人员、学会工作人员、青年科技人才等科技工作者开展12期政治理论、科学家精神、形势与政策、能力素质等相关培训，提升广大党员干部和科技工作者的自身能力素质，有力推动今后科协系统工作；完成党校学员公寓、大门、水篦子维修达到节能环保安全运营、符合党校形象。</t>
  </si>
  <si>
    <t>绩效指标</t>
  </si>
  <si>
    <t>一级指标</t>
  </si>
  <si>
    <t>二级指标</t>
  </si>
  <si>
    <t>三级指标</t>
  </si>
  <si>
    <t>年度指标值</t>
  </si>
  <si>
    <t>实际完成值</t>
  </si>
  <si>
    <t>偏差原因分析及改进措施</t>
  </si>
  <si>
    <t>产出指标</t>
  </si>
  <si>
    <t>数量指标</t>
  </si>
  <si>
    <t>科学家精神宣讲场次</t>
  </si>
  <si>
    <t>≥80场</t>
  </si>
  <si>
    <t>86场</t>
  </si>
  <si>
    <t>专题培训班次</t>
  </si>
  <si>
    <t>≥9次</t>
  </si>
  <si>
    <t>12次</t>
  </si>
  <si>
    <t>专题培训人数</t>
  </si>
  <si>
    <t>≥3794人次</t>
  </si>
  <si>
    <t>5974.5人次</t>
  </si>
  <si>
    <t>学员公寓改造和粉刷面积</t>
  </si>
  <si>
    <t>=6170.3平方米</t>
  </si>
  <si>
    <t>6170.3平方米</t>
  </si>
  <si>
    <t>参观展览总人次</t>
  </si>
  <si>
    <t>≥3500人次</t>
  </si>
  <si>
    <t>3000人次</t>
  </si>
  <si>
    <t>开发课件数量</t>
  </si>
  <si>
    <t>1个</t>
  </si>
  <si>
    <t>质量指标</t>
  </si>
  <si>
    <t>培训合格率</t>
  </si>
  <si>
    <t>≥90%</t>
  </si>
  <si>
    <t>培训参与度</t>
  </si>
  <si>
    <t>≥85%</t>
  </si>
  <si>
    <t>公寓修缮质量达到国家有关要求</t>
  </si>
  <si>
    <t>展览实施情况及效果</t>
  </si>
  <si>
    <t>良</t>
  </si>
  <si>
    <t>通过展陈运营，更加系统、全面的展示科学家精神展览，配合图文宣传品及现场讲解，使培训学员更加直观的了解科学家们背后的感人故事，使科学家精神弘扬有所依托，更加具象化。</t>
  </si>
  <si>
    <t>时效指标</t>
  </si>
  <si>
    <t>培训项目完成时间</t>
  </si>
  <si>
    <t>≤12月</t>
  </si>
  <si>
    <t>成本指标</t>
  </si>
  <si>
    <t>经济成本指标</t>
  </si>
  <si>
    <t>人均培训费预算控制数</t>
  </si>
  <si>
    <t>≤550元/人</t>
  </si>
  <si>
    <t>550元/人</t>
  </si>
  <si>
    <t>党校环境改造</t>
  </si>
  <si>
    <t>304.887085万元</t>
  </si>
  <si>
    <t>255.71万元</t>
  </si>
  <si>
    <t>党校功能提升预算控制数</t>
  </si>
  <si>
    <t>210.0589万元</t>
  </si>
  <si>
    <t>184.55万元</t>
  </si>
  <si>
    <t>效益指标</t>
  </si>
  <si>
    <t>社会效益指标</t>
  </si>
  <si>
    <t>培训对象能力水平提升情况</t>
  </si>
  <si>
    <t>培训人员对专业能力、职业技能和新精神、新政策理解有进一步提升。</t>
  </si>
  <si>
    <t>科学家精神宣讲对青少年、青年科技工作者的影响力</t>
  </si>
  <si>
    <t>通过科学家精神宣讲86场活动，较大程度上使青少年及青年科技工作者更多了解科学家在我国科学事业上的专注与奉献，教导广大青年学生心怀祖国，实现崇高理想。</t>
  </si>
  <si>
    <t>党校环境达到环保标准</t>
  </si>
  <si>
    <t>优</t>
  </si>
  <si>
    <t>满意度指标</t>
  </si>
  <si>
    <t>服务对象满意度标</t>
  </si>
  <si>
    <t>受训学员满意度</t>
  </si>
  <si>
    <t>参观人员满意度</t>
  </si>
  <si>
    <t>总分</t>
  </si>
  <si>
    <t>续上页</t>
    <phoneticPr fontId="9" type="noConversion"/>
  </si>
  <si>
    <t>续上页</t>
    <phoneticPr fontId="9" type="noConversion"/>
  </si>
  <si>
    <t>续上页</t>
    <phoneticPr fontId="9" type="noConversion"/>
  </si>
  <si>
    <t>组织观展时间有限；后续将调整指标值使之合理化</t>
    <phoneticPr fontId="9" type="noConversion"/>
  </si>
  <si>
    <t>宣传品视频开发有延迟现象；已经按照要求完成提交</t>
    <phoneticPr fontId="9" type="noConversion"/>
  </si>
  <si>
    <t>个别授课老师所授课程与学员关注点略有差距，提供给学员有关工作参考度有差距，学员对个别老师授课接受程度与预期有微小差距，学员对于新理论新观点理解程度有待提升；于培训前精准收集学员建议和要求，在师资选择和课程把关上做到前置，积极和授课教师互动推动教师更新研究和教师提升知识体系</t>
    <phoneticPr fontId="9" type="noConversion"/>
  </si>
  <si>
    <t>开发初期课时较长，后大家建议对课时进行合理压缩</t>
    <phoneticPr fontId="9" type="noConversion"/>
  </si>
  <si>
    <t>根据项目发展和后期续展情况，增加年轻科技工作者事迹展览，更贴近新时代科技工作者感受，争取开发云端展览以满足更多受众人群需要</t>
    <phoneticPr fontId="9" type="noConversion"/>
  </si>
  <si>
    <t>理论课程更能贴近实际而具有实在的指导意义，培训能够提供一些最新的书刊资料可以具有长效参考价值；改进课程授课方式，增加时效性指导性精确对接，积极推动符合培训财经规定的参考资料的提供</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</si>
</sst>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11" x14ac:knownFonts="1">
    <font>
      <sz val="11"/>
      <color theme="1"/>
      <name val="等线"/>
      <charset val="134"/>
      <scheme val="minor"/>
    </font>
    <font>
      <sz val="18"/>
      <color theme="1"/>
      <name val="华文中宋"/>
      <charset val="134"/>
    </font>
    <font>
      <sz val="10"/>
      <color theme="1"/>
      <name val="宋体"/>
      <charset val="134"/>
    </font>
    <font>
      <sz val="9"/>
      <name val="宋体"/>
      <charset val="134"/>
    </font>
    <font>
      <sz val="10"/>
      <name val="宋体"/>
      <charset val="134"/>
    </font>
    <font>
      <sz val="10"/>
      <color rgb="FF000000"/>
      <name val="宋体"/>
      <charset val="134"/>
    </font>
    <font>
      <b/>
      <sz val="10"/>
      <color rgb="FF000000"/>
      <name val="宋体"/>
      <charset val="134"/>
    </font>
    <font>
      <b/>
      <sz val="10"/>
      <color theme="1"/>
      <name val="宋体"/>
      <charset val="134"/>
    </font>
    <font>
      <sz val="11"/>
      <color theme="1"/>
      <name val="等线"/>
      <charset val="134"/>
      <scheme val="minor"/>
    </font>
    <font>
      <sz val="9"/>
      <name val="等线"/>
      <charset val="134"/>
      <scheme val="minor"/>
    </font>
    <font>
      <sz val="10"/>
      <color theme="1"/>
      <name val="宋体"/>
      <family val="3"/>
      <charset val="134"/>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9" fontId="8" fillId="0" borderId="0" applyFont="0" applyFill="0" applyBorder="0" applyAlignment="0" applyProtection="0">
      <alignment vertical="center"/>
    </xf>
  </cellStyleXfs>
  <cellXfs count="53">
    <xf numFmtId="0" fontId="0" fillId="0" borderId="0" xfId="0">
      <alignment vertical="center"/>
    </xf>
    <xf numFmtId="0" fontId="2"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49" fontId="4"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176" fontId="2" fillId="0" borderId="2" xfId="0" applyNumberFormat="1" applyFont="1" applyFill="1" applyBorder="1" applyAlignment="1">
      <alignment horizontal="center" vertical="center" wrapText="1"/>
    </xf>
    <xf numFmtId="176" fontId="6"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176" fontId="2" fillId="2" borderId="2" xfId="0" applyNumberFormat="1" applyFont="1" applyFill="1" applyBorder="1" applyAlignment="1">
      <alignment horizontal="center" vertical="center" wrapText="1"/>
    </xf>
    <xf numFmtId="0" fontId="2" fillId="0" borderId="2" xfId="0" applyFont="1" applyBorder="1" applyAlignment="1">
      <alignment vertical="center" wrapText="1"/>
    </xf>
    <xf numFmtId="49" fontId="2" fillId="0" borderId="12" xfId="0" applyNumberFormat="1" applyFont="1" applyFill="1" applyBorder="1" applyAlignment="1">
      <alignment horizontal="center" vertical="center" wrapText="1"/>
    </xf>
    <xf numFmtId="0" fontId="2" fillId="0" borderId="12" xfId="0" applyFont="1" applyFill="1" applyBorder="1" applyAlignment="1">
      <alignment horizontal="center" vertical="center" wrapText="1"/>
    </xf>
    <xf numFmtId="176" fontId="2" fillId="0" borderId="12" xfId="0" applyNumberFormat="1"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12" xfId="0" applyFont="1" applyBorder="1" applyAlignment="1">
      <alignment horizontal="center" vertical="center" textRotation="255"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5" fillId="0" borderId="2"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left" vertical="center"/>
    </xf>
    <xf numFmtId="0" fontId="2" fillId="0" borderId="2"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 fillId="0" borderId="12" xfId="0" applyFont="1" applyFill="1" applyBorder="1" applyAlignment="1">
      <alignment horizontal="left" vertical="center" wrapText="1"/>
    </xf>
    <xf numFmtId="10" fontId="4" fillId="0" borderId="2" xfId="1"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justify" vertical="center" wrapText="1"/>
    </xf>
    <xf numFmtId="0" fontId="3" fillId="0" borderId="5" xfId="0" applyFont="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10" fillId="0" borderId="2"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2"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tabSelected="1" view="pageBreakPreview" zoomScaleNormal="57" zoomScaleSheetLayoutView="100" workbookViewId="0">
      <selection activeCell="E6" sqref="E6"/>
    </sheetView>
  </sheetViews>
  <sheetFormatPr defaultColWidth="9" defaultRowHeight="13.8" x14ac:dyDescent="0.25"/>
  <cols>
    <col min="3" max="3" width="7.33203125" customWidth="1"/>
    <col min="4" max="4" width="5.33203125" customWidth="1"/>
    <col min="5" max="5" width="8" customWidth="1"/>
    <col min="6" max="6" width="7.77734375" customWidth="1"/>
    <col min="7" max="7" width="11.5546875" customWidth="1"/>
    <col min="8" max="8" width="7.33203125" customWidth="1"/>
    <col min="9" max="9" width="7.109375" customWidth="1"/>
    <col min="10" max="10" width="5.44140625" customWidth="1"/>
    <col min="11" max="11" width="7.21875" customWidth="1"/>
  </cols>
  <sheetData>
    <row r="1" spans="1:11" ht="25.2" x14ac:dyDescent="0.25">
      <c r="A1" s="48" t="s">
        <v>0</v>
      </c>
      <c r="B1" s="48"/>
      <c r="C1" s="48"/>
      <c r="D1" s="48"/>
      <c r="E1" s="48"/>
      <c r="F1" s="48"/>
      <c r="G1" s="48"/>
      <c r="H1" s="48"/>
      <c r="I1" s="48"/>
      <c r="J1" s="48"/>
      <c r="K1" s="48"/>
    </row>
    <row r="2" spans="1:11" x14ac:dyDescent="0.25">
      <c r="A2" s="49" t="s">
        <v>1</v>
      </c>
      <c r="B2" s="49"/>
      <c r="C2" s="49"/>
      <c r="D2" s="49"/>
      <c r="E2" s="49"/>
      <c r="F2" s="49"/>
      <c r="G2" s="49"/>
      <c r="H2" s="49"/>
      <c r="I2" s="49"/>
      <c r="J2" s="49"/>
      <c r="K2" s="49"/>
    </row>
    <row r="3" spans="1:11" x14ac:dyDescent="0.25">
      <c r="A3" s="26" t="s">
        <v>2</v>
      </c>
      <c r="B3" s="26"/>
      <c r="C3" s="26" t="s">
        <v>3</v>
      </c>
      <c r="D3" s="26"/>
      <c r="E3" s="26"/>
      <c r="F3" s="26"/>
      <c r="G3" s="26"/>
      <c r="H3" s="26"/>
      <c r="I3" s="26"/>
      <c r="J3" s="26"/>
      <c r="K3" s="26"/>
    </row>
    <row r="4" spans="1:11" ht="31.2" customHeight="1" x14ac:dyDescent="0.25">
      <c r="A4" s="26" t="s">
        <v>4</v>
      </c>
      <c r="B4" s="26"/>
      <c r="C4" s="26" t="s">
        <v>5</v>
      </c>
      <c r="D4" s="26"/>
      <c r="E4" s="26"/>
      <c r="F4" s="26"/>
      <c r="G4" s="1" t="s">
        <v>6</v>
      </c>
      <c r="H4" s="26" t="s">
        <v>7</v>
      </c>
      <c r="I4" s="26"/>
      <c r="J4" s="26"/>
      <c r="K4" s="26"/>
    </row>
    <row r="5" spans="1:11" ht="24" x14ac:dyDescent="0.25">
      <c r="A5" s="26" t="s">
        <v>8</v>
      </c>
      <c r="B5" s="26"/>
      <c r="C5" s="26" t="s">
        <v>9</v>
      </c>
      <c r="D5" s="26"/>
      <c r="E5" s="26"/>
      <c r="F5" s="26"/>
      <c r="G5" s="1" t="s">
        <v>10</v>
      </c>
      <c r="H5" s="26">
        <v>69202509</v>
      </c>
      <c r="I5" s="26"/>
      <c r="J5" s="26"/>
      <c r="K5" s="26"/>
    </row>
    <row r="6" spans="1:11" ht="30.75" customHeight="1" x14ac:dyDescent="0.25">
      <c r="A6" s="40" t="s">
        <v>11</v>
      </c>
      <c r="B6" s="41"/>
      <c r="C6" s="47"/>
      <c r="D6" s="47"/>
      <c r="E6" s="1" t="s">
        <v>12</v>
      </c>
      <c r="F6" s="1" t="s">
        <v>13</v>
      </c>
      <c r="G6" s="1" t="s">
        <v>14</v>
      </c>
      <c r="H6" s="1" t="s">
        <v>15</v>
      </c>
      <c r="I6" s="26" t="s">
        <v>16</v>
      </c>
      <c r="J6" s="26"/>
      <c r="K6" s="1" t="s">
        <v>17</v>
      </c>
    </row>
    <row r="7" spans="1:11" x14ac:dyDescent="0.25">
      <c r="A7" s="42"/>
      <c r="B7" s="43"/>
      <c r="C7" s="46" t="s">
        <v>18</v>
      </c>
      <c r="D7" s="46"/>
      <c r="E7" s="2">
        <v>514.94598499999995</v>
      </c>
      <c r="F7" s="2">
        <v>514.94598499999995</v>
      </c>
      <c r="G7" s="2">
        <v>440.26</v>
      </c>
      <c r="H7" s="3">
        <v>10</v>
      </c>
      <c r="I7" s="38">
        <f>G7/F7</f>
        <v>0.85496345796345996</v>
      </c>
      <c r="J7" s="38"/>
      <c r="K7" s="2">
        <v>8.5500000000000007</v>
      </c>
    </row>
    <row r="8" spans="1:11" ht="33.75" customHeight="1" x14ac:dyDescent="0.25">
      <c r="A8" s="42"/>
      <c r="B8" s="43"/>
      <c r="C8" s="26" t="s">
        <v>19</v>
      </c>
      <c r="D8" s="26"/>
      <c r="E8" s="2">
        <v>514.94598499999995</v>
      </c>
      <c r="F8" s="2">
        <v>514.94598499999995</v>
      </c>
      <c r="G8" s="2">
        <v>440.26</v>
      </c>
      <c r="H8" s="3" t="s">
        <v>20</v>
      </c>
      <c r="I8" s="38">
        <v>0.85499999999999998</v>
      </c>
      <c r="J8" s="38"/>
      <c r="K8" s="3" t="s">
        <v>20</v>
      </c>
    </row>
    <row r="9" spans="1:11" ht="32.700000000000003" customHeight="1" x14ac:dyDescent="0.25">
      <c r="A9" s="42"/>
      <c r="B9" s="43"/>
      <c r="C9" s="26" t="s">
        <v>21</v>
      </c>
      <c r="D9" s="26"/>
      <c r="E9" s="2">
        <v>0</v>
      </c>
      <c r="F9" s="2">
        <v>0</v>
      </c>
      <c r="G9" s="2">
        <v>0</v>
      </c>
      <c r="H9" s="3" t="s">
        <v>20</v>
      </c>
      <c r="I9" s="38">
        <v>0</v>
      </c>
      <c r="J9" s="38"/>
      <c r="K9" s="3" t="s">
        <v>20</v>
      </c>
    </row>
    <row r="10" spans="1:11" ht="24.45" customHeight="1" x14ac:dyDescent="0.25">
      <c r="A10" s="44"/>
      <c r="B10" s="45"/>
      <c r="C10" s="26" t="s">
        <v>22</v>
      </c>
      <c r="D10" s="26"/>
      <c r="E10" s="2">
        <v>0</v>
      </c>
      <c r="F10" s="2">
        <v>0</v>
      </c>
      <c r="G10" s="2">
        <v>0</v>
      </c>
      <c r="H10" s="3" t="s">
        <v>20</v>
      </c>
      <c r="I10" s="38">
        <v>0</v>
      </c>
      <c r="J10" s="38"/>
      <c r="K10" s="3" t="s">
        <v>20</v>
      </c>
    </row>
    <row r="11" spans="1:11" x14ac:dyDescent="0.25">
      <c r="A11" s="26" t="s">
        <v>23</v>
      </c>
      <c r="B11" s="26" t="s">
        <v>24</v>
      </c>
      <c r="C11" s="26"/>
      <c r="D11" s="26"/>
      <c r="E11" s="26"/>
      <c r="F11" s="26"/>
      <c r="G11" s="26" t="s">
        <v>25</v>
      </c>
      <c r="H11" s="26"/>
      <c r="I11" s="26"/>
      <c r="J11" s="26"/>
      <c r="K11" s="26"/>
    </row>
    <row r="12" spans="1:11" ht="213.6" customHeight="1" x14ac:dyDescent="0.25">
      <c r="A12" s="26"/>
      <c r="B12" s="39" t="s">
        <v>26</v>
      </c>
      <c r="C12" s="39"/>
      <c r="D12" s="39"/>
      <c r="E12" s="39"/>
      <c r="F12" s="39"/>
      <c r="G12" s="39" t="s">
        <v>27</v>
      </c>
      <c r="H12" s="39"/>
      <c r="I12" s="39"/>
      <c r="J12" s="39"/>
      <c r="K12" s="39"/>
    </row>
    <row r="13" spans="1:11" ht="25.5" customHeight="1" x14ac:dyDescent="0.25">
      <c r="A13" s="27" t="s">
        <v>28</v>
      </c>
      <c r="B13" s="13" t="s">
        <v>29</v>
      </c>
      <c r="C13" s="13" t="s">
        <v>30</v>
      </c>
      <c r="D13" s="26" t="s">
        <v>31</v>
      </c>
      <c r="E13" s="26"/>
      <c r="F13" s="13" t="s">
        <v>32</v>
      </c>
      <c r="G13" s="13" t="s">
        <v>33</v>
      </c>
      <c r="H13" s="13" t="s">
        <v>15</v>
      </c>
      <c r="I13" s="13" t="s">
        <v>17</v>
      </c>
      <c r="J13" s="26" t="s">
        <v>34</v>
      </c>
      <c r="K13" s="26"/>
    </row>
    <row r="14" spans="1:11" ht="27" customHeight="1" x14ac:dyDescent="0.25">
      <c r="A14" s="27"/>
      <c r="B14" s="26" t="s">
        <v>35</v>
      </c>
      <c r="C14" s="26" t="s">
        <v>36</v>
      </c>
      <c r="D14" s="28" t="s">
        <v>37</v>
      </c>
      <c r="E14" s="28"/>
      <c r="F14" s="4" t="s">
        <v>38</v>
      </c>
      <c r="G14" s="14" t="s">
        <v>39</v>
      </c>
      <c r="H14" s="14">
        <v>3</v>
      </c>
      <c r="I14" s="11">
        <v>3</v>
      </c>
      <c r="J14" s="34"/>
      <c r="K14" s="34"/>
    </row>
    <row r="15" spans="1:11" x14ac:dyDescent="0.25">
      <c r="A15" s="27"/>
      <c r="B15" s="26"/>
      <c r="C15" s="26"/>
      <c r="D15" s="33" t="s">
        <v>40</v>
      </c>
      <c r="E15" s="33"/>
      <c r="F15" s="6" t="s">
        <v>41</v>
      </c>
      <c r="G15" s="14" t="s">
        <v>42</v>
      </c>
      <c r="H15" s="14">
        <v>3</v>
      </c>
      <c r="I15" s="11">
        <v>3</v>
      </c>
      <c r="J15" s="34"/>
      <c r="K15" s="34"/>
    </row>
    <row r="16" spans="1:11" ht="24" x14ac:dyDescent="0.25">
      <c r="A16" s="27"/>
      <c r="B16" s="26"/>
      <c r="C16" s="26"/>
      <c r="D16" s="33" t="s">
        <v>43</v>
      </c>
      <c r="E16" s="33"/>
      <c r="F16" s="6" t="s">
        <v>44</v>
      </c>
      <c r="G16" s="14" t="s">
        <v>45</v>
      </c>
      <c r="H16" s="14">
        <v>3</v>
      </c>
      <c r="I16" s="11">
        <v>3</v>
      </c>
      <c r="J16" s="34"/>
      <c r="K16" s="34"/>
    </row>
    <row r="17" spans="1:11" ht="30" customHeight="1" x14ac:dyDescent="0.25">
      <c r="A17" s="27"/>
      <c r="B17" s="26"/>
      <c r="C17" s="26"/>
      <c r="D17" s="28" t="s">
        <v>46</v>
      </c>
      <c r="E17" s="28"/>
      <c r="F17" s="6" t="s">
        <v>47</v>
      </c>
      <c r="G17" s="14" t="s">
        <v>48</v>
      </c>
      <c r="H17" s="14">
        <v>3</v>
      </c>
      <c r="I17" s="11">
        <v>3</v>
      </c>
      <c r="J17" s="34"/>
      <c r="K17" s="34"/>
    </row>
    <row r="18" spans="1:11" ht="95.25" customHeight="1" x14ac:dyDescent="0.25">
      <c r="A18" s="27"/>
      <c r="B18" s="26"/>
      <c r="C18" s="26"/>
      <c r="D18" s="28" t="s">
        <v>49</v>
      </c>
      <c r="E18" s="28"/>
      <c r="F18" s="6" t="s">
        <v>50</v>
      </c>
      <c r="G18" s="14" t="s">
        <v>51</v>
      </c>
      <c r="H18" s="14">
        <v>3</v>
      </c>
      <c r="I18" s="11">
        <v>1.8</v>
      </c>
      <c r="J18" s="50" t="s">
        <v>93</v>
      </c>
      <c r="K18" s="34"/>
    </row>
    <row r="19" spans="1:11" x14ac:dyDescent="0.25">
      <c r="A19" s="27"/>
      <c r="B19" s="26"/>
      <c r="C19" s="26"/>
      <c r="D19" s="28" t="s">
        <v>52</v>
      </c>
      <c r="E19" s="28"/>
      <c r="F19" s="6" t="s">
        <v>53</v>
      </c>
      <c r="G19" s="14" t="s">
        <v>53</v>
      </c>
      <c r="H19" s="14">
        <v>3</v>
      </c>
      <c r="I19" s="11">
        <v>3</v>
      </c>
      <c r="J19" s="34"/>
      <c r="K19" s="34"/>
    </row>
    <row r="20" spans="1:11" ht="13.95" customHeight="1" x14ac:dyDescent="0.25">
      <c r="A20" s="27"/>
      <c r="B20" s="26"/>
      <c r="C20" s="26" t="s">
        <v>54</v>
      </c>
      <c r="D20" s="28" t="s">
        <v>55</v>
      </c>
      <c r="E20" s="28"/>
      <c r="F20" s="6" t="s">
        <v>56</v>
      </c>
      <c r="G20" s="7">
        <v>0.9</v>
      </c>
      <c r="H20" s="14">
        <v>3</v>
      </c>
      <c r="I20" s="11">
        <v>3</v>
      </c>
      <c r="J20" s="34"/>
      <c r="K20" s="34"/>
    </row>
    <row r="21" spans="1:11" ht="21" customHeight="1" x14ac:dyDescent="0.25">
      <c r="A21" s="27"/>
      <c r="B21" s="26"/>
      <c r="C21" s="26"/>
      <c r="D21" s="28" t="s">
        <v>57</v>
      </c>
      <c r="E21" s="28"/>
      <c r="F21" s="6" t="s">
        <v>58</v>
      </c>
      <c r="G21" s="7">
        <v>0.85</v>
      </c>
      <c r="H21" s="14">
        <v>3</v>
      </c>
      <c r="I21" s="11">
        <v>3</v>
      </c>
      <c r="J21" s="34"/>
      <c r="K21" s="34"/>
    </row>
    <row r="22" spans="1:11" ht="35.4" customHeight="1" x14ac:dyDescent="0.25">
      <c r="A22" s="27"/>
      <c r="B22" s="26"/>
      <c r="C22" s="26"/>
      <c r="D22" s="28" t="s">
        <v>59</v>
      </c>
      <c r="E22" s="28"/>
      <c r="F22" s="6" t="s">
        <v>56</v>
      </c>
      <c r="G22" s="7">
        <v>0.9</v>
      </c>
      <c r="H22" s="14">
        <v>3</v>
      </c>
      <c r="I22" s="11">
        <v>3</v>
      </c>
      <c r="J22" s="34"/>
      <c r="K22" s="34"/>
    </row>
    <row r="23" spans="1:11" ht="207" customHeight="1" x14ac:dyDescent="0.25">
      <c r="A23" s="27" t="s">
        <v>91</v>
      </c>
      <c r="B23" s="26" t="s">
        <v>90</v>
      </c>
      <c r="C23" s="13" t="s">
        <v>91</v>
      </c>
      <c r="D23" s="28" t="s">
        <v>60</v>
      </c>
      <c r="E23" s="28"/>
      <c r="F23" s="8" t="s">
        <v>61</v>
      </c>
      <c r="G23" s="9" t="s">
        <v>62</v>
      </c>
      <c r="H23" s="14">
        <v>3</v>
      </c>
      <c r="I23" s="11">
        <v>2</v>
      </c>
      <c r="J23" s="50" t="s">
        <v>94</v>
      </c>
      <c r="K23" s="34"/>
    </row>
    <row r="24" spans="1:11" ht="25.95" customHeight="1" x14ac:dyDescent="0.25">
      <c r="A24" s="27"/>
      <c r="B24" s="26"/>
      <c r="C24" s="13" t="s">
        <v>63</v>
      </c>
      <c r="D24" s="28" t="s">
        <v>64</v>
      </c>
      <c r="E24" s="28"/>
      <c r="F24" s="4" t="s">
        <v>65</v>
      </c>
      <c r="G24" s="9" t="s">
        <v>65</v>
      </c>
      <c r="H24" s="14">
        <v>10</v>
      </c>
      <c r="I24" s="11">
        <v>10</v>
      </c>
      <c r="J24" s="34"/>
      <c r="K24" s="34"/>
    </row>
    <row r="25" spans="1:11" ht="24" x14ac:dyDescent="0.25">
      <c r="A25" s="27"/>
      <c r="B25" s="32" t="s">
        <v>66</v>
      </c>
      <c r="C25" s="32" t="s">
        <v>67</v>
      </c>
      <c r="D25" s="28" t="s">
        <v>68</v>
      </c>
      <c r="E25" s="28"/>
      <c r="F25" s="6" t="s">
        <v>69</v>
      </c>
      <c r="G25" s="14" t="s">
        <v>70</v>
      </c>
      <c r="H25" s="14">
        <v>5</v>
      </c>
      <c r="I25" s="11">
        <v>5</v>
      </c>
      <c r="J25" s="34"/>
      <c r="K25" s="34"/>
    </row>
    <row r="26" spans="1:11" ht="24" x14ac:dyDescent="0.25">
      <c r="A26" s="27"/>
      <c r="B26" s="32"/>
      <c r="C26" s="32"/>
      <c r="D26" s="28" t="s">
        <v>71</v>
      </c>
      <c r="E26" s="28"/>
      <c r="F26" s="4" t="s">
        <v>72</v>
      </c>
      <c r="G26" s="9" t="s">
        <v>73</v>
      </c>
      <c r="H26" s="14">
        <v>5</v>
      </c>
      <c r="I26" s="11">
        <v>5</v>
      </c>
      <c r="J26" s="34"/>
      <c r="K26" s="34"/>
    </row>
    <row r="27" spans="1:11" ht="31.8" customHeight="1" x14ac:dyDescent="0.25">
      <c r="A27" s="27"/>
      <c r="B27" s="32"/>
      <c r="C27" s="32"/>
      <c r="D27" s="28" t="s">
        <v>74</v>
      </c>
      <c r="E27" s="28"/>
      <c r="F27" s="4" t="s">
        <v>75</v>
      </c>
      <c r="G27" s="9" t="s">
        <v>76</v>
      </c>
      <c r="H27" s="14">
        <v>5</v>
      </c>
      <c r="I27" s="11">
        <v>5</v>
      </c>
      <c r="J27" s="34"/>
      <c r="K27" s="34"/>
    </row>
    <row r="28" spans="1:11" ht="301.2" customHeight="1" x14ac:dyDescent="0.25">
      <c r="A28" s="27"/>
      <c r="B28" s="16" t="s">
        <v>77</v>
      </c>
      <c r="C28" s="16" t="s">
        <v>78</v>
      </c>
      <c r="D28" s="33" t="s">
        <v>79</v>
      </c>
      <c r="E28" s="33"/>
      <c r="F28" s="6" t="s">
        <v>61</v>
      </c>
      <c r="G28" s="14" t="s">
        <v>80</v>
      </c>
      <c r="H28" s="14">
        <v>10</v>
      </c>
      <c r="I28" s="15">
        <v>7</v>
      </c>
      <c r="J28" s="50" t="s">
        <v>95</v>
      </c>
      <c r="K28" s="34"/>
    </row>
    <row r="29" spans="1:11" ht="197.4" customHeight="1" x14ac:dyDescent="0.25">
      <c r="A29" s="23" t="s">
        <v>92</v>
      </c>
      <c r="B29" s="22" t="s">
        <v>91</v>
      </c>
      <c r="C29" s="20" t="s">
        <v>91</v>
      </c>
      <c r="D29" s="35" t="s">
        <v>81</v>
      </c>
      <c r="E29" s="36"/>
      <c r="F29" s="17" t="s">
        <v>61</v>
      </c>
      <c r="G29" s="18" t="s">
        <v>82</v>
      </c>
      <c r="H29" s="18">
        <v>10</v>
      </c>
      <c r="I29" s="19">
        <v>7</v>
      </c>
      <c r="J29" s="51" t="s">
        <v>96</v>
      </c>
      <c r="K29" s="37"/>
    </row>
    <row r="30" spans="1:11" ht="42" customHeight="1" x14ac:dyDescent="0.25">
      <c r="A30" s="24"/>
      <c r="B30" s="21"/>
      <c r="C30" s="21"/>
      <c r="D30" s="28" t="s">
        <v>83</v>
      </c>
      <c r="E30" s="28"/>
      <c r="F30" s="6" t="s">
        <v>84</v>
      </c>
      <c r="G30" s="5" t="s">
        <v>83</v>
      </c>
      <c r="H30" s="5">
        <v>5</v>
      </c>
      <c r="I30" s="11">
        <v>5</v>
      </c>
      <c r="J30" s="34"/>
      <c r="K30" s="34"/>
    </row>
    <row r="31" spans="1:11" ht="207" customHeight="1" x14ac:dyDescent="0.25">
      <c r="A31" s="24"/>
      <c r="B31" s="22" t="s">
        <v>85</v>
      </c>
      <c r="C31" s="26" t="s">
        <v>86</v>
      </c>
      <c r="D31" s="28" t="s">
        <v>87</v>
      </c>
      <c r="E31" s="28"/>
      <c r="F31" s="6" t="s">
        <v>58</v>
      </c>
      <c r="G31" s="7">
        <v>0.85</v>
      </c>
      <c r="H31" s="5">
        <v>5</v>
      </c>
      <c r="I31" s="11">
        <v>3</v>
      </c>
      <c r="J31" s="52" t="s">
        <v>98</v>
      </c>
      <c r="K31" s="29"/>
    </row>
    <row r="32" spans="1:11" ht="133.19999999999999" customHeight="1" x14ac:dyDescent="0.25">
      <c r="A32" s="25"/>
      <c r="B32" s="21"/>
      <c r="C32" s="26"/>
      <c r="D32" s="28" t="s">
        <v>88</v>
      </c>
      <c r="E32" s="28"/>
      <c r="F32" s="6" t="s">
        <v>58</v>
      </c>
      <c r="G32" s="7">
        <v>0.85</v>
      </c>
      <c r="H32" s="5">
        <v>5</v>
      </c>
      <c r="I32" s="11">
        <v>3</v>
      </c>
      <c r="J32" s="52" t="s">
        <v>97</v>
      </c>
      <c r="K32" s="29"/>
    </row>
    <row r="33" spans="1:11" x14ac:dyDescent="0.25">
      <c r="A33" s="30" t="s">
        <v>89</v>
      </c>
      <c r="B33" s="30"/>
      <c r="C33" s="30"/>
      <c r="D33" s="30"/>
      <c r="E33" s="30"/>
      <c r="F33" s="30"/>
      <c r="G33" s="30"/>
      <c r="H33" s="10">
        <v>100</v>
      </c>
      <c r="I33" s="12">
        <f>SUM(I14:I32)+K7</f>
        <v>86.35</v>
      </c>
      <c r="J33" s="31"/>
      <c r="K33" s="31"/>
    </row>
  </sheetData>
  <mergeCells count="81">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B31:B32"/>
    <mergeCell ref="C31:C32"/>
    <mergeCell ref="C29:C30"/>
    <mergeCell ref="B29:B30"/>
    <mergeCell ref="A29:A32"/>
    <mergeCell ref="B14:B22"/>
    <mergeCell ref="A13:A22"/>
    <mergeCell ref="A23:A28"/>
    <mergeCell ref="B23:B24"/>
    <mergeCell ref="C20:C22"/>
    <mergeCell ref="B25:B27"/>
    <mergeCell ref="C14:C19"/>
    <mergeCell ref="C25:C27"/>
  </mergeCells>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栗子</dc:creator>
  <cp:lastModifiedBy>mxy</cp:lastModifiedBy>
  <cp:lastPrinted>2024-05-28T05:36:34Z</cp:lastPrinted>
  <dcterms:created xsi:type="dcterms:W3CDTF">2024-05-17T07:09:00Z</dcterms:created>
  <dcterms:modified xsi:type="dcterms:W3CDTF">2024-05-28T05:36:37Z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E5DCE6090814460A82947356889CE271_12</vt:lpwstr>
  </property>
  <property fmtid="{D5CDD505-2E9C-101B-9397-08002B2CF9AE}" pid="3" name="KSOProductBuildVer">
    <vt:lpwstr>2052-12.1.0.16729</vt:lpwstr>
  </property>
</Properties>
</file>